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/>
  </bookViews>
  <sheets>
    <sheet name="AYMAN" sheetId="1" r:id="rId1"/>
    <sheet name="الشيت" sheetId="2" r:id="rId2"/>
  </sheets>
  <definedNames>
    <definedName name="_xlnm._FilterDatabase" localSheetId="0" hidden="1">AYMAN!$A$11:$AG$26</definedName>
    <definedName name="_xlnm._FilterDatabase" localSheetId="1" hidden="1">الشيت!$A$10:$EJ$10</definedName>
    <definedName name="ayman">الشيت!$A$11:$EJ$25</definedName>
    <definedName name="_xlnm.Print_Area" localSheetId="0">AYMAN!$A$3:$AG$26</definedName>
    <definedName name="_xlnm.Print_Titles" localSheetId="0">AYMAN!$8:$10</definedName>
    <definedName name="Z_4605BF3B_B497_468F_A004_8117E7EEC59D_.wvu.Cols" localSheetId="1" hidden="1">الشيت!#REF!,الشيت!$CS:$EG</definedName>
    <definedName name="الجلوس">AYMAN!$B$12:$B$26</definedName>
  </definedNames>
  <calcPr calcId="144525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V9" i="1" l="1"/>
  <c r="AU12" i="1" l="1"/>
  <c r="AV12" i="1"/>
  <c r="AW12" i="1"/>
  <c r="AX12" i="1"/>
  <c r="AY12" i="1"/>
  <c r="AZ12" i="1"/>
  <c r="AU13" i="1"/>
  <c r="AV13" i="1"/>
  <c r="AW13" i="1"/>
  <c r="AX13" i="1"/>
  <c r="AY13" i="1"/>
  <c r="AZ13" i="1"/>
  <c r="AU14" i="1"/>
  <c r="AV14" i="1"/>
  <c r="AW14" i="1"/>
  <c r="AX14" i="1"/>
  <c r="AY14" i="1"/>
  <c r="AZ14" i="1"/>
  <c r="AU15" i="1"/>
  <c r="AV15" i="1"/>
  <c r="AW15" i="1"/>
  <c r="AX15" i="1"/>
  <c r="AY15" i="1"/>
  <c r="AZ15" i="1"/>
  <c r="AU16" i="1"/>
  <c r="AV16" i="1"/>
  <c r="AW16" i="1"/>
  <c r="AX16" i="1"/>
  <c r="AY16" i="1"/>
  <c r="AZ16" i="1"/>
  <c r="AU17" i="1"/>
  <c r="AV17" i="1"/>
  <c r="AW17" i="1"/>
  <c r="AX17" i="1"/>
  <c r="AY17" i="1"/>
  <c r="AZ17" i="1"/>
  <c r="AU18" i="1"/>
  <c r="AV18" i="1"/>
  <c r="AW18" i="1"/>
  <c r="AX18" i="1"/>
  <c r="AY18" i="1"/>
  <c r="AZ18" i="1"/>
  <c r="AU19" i="1"/>
  <c r="AV19" i="1"/>
  <c r="AW19" i="1"/>
  <c r="AX19" i="1"/>
  <c r="AY19" i="1"/>
  <c r="AZ19" i="1"/>
  <c r="AU20" i="1"/>
  <c r="AV20" i="1"/>
  <c r="AW20" i="1"/>
  <c r="AX20" i="1"/>
  <c r="AY20" i="1"/>
  <c r="AZ20" i="1"/>
  <c r="AU21" i="1"/>
  <c r="AV21" i="1"/>
  <c r="AW21" i="1"/>
  <c r="AX21" i="1"/>
  <c r="AY21" i="1"/>
  <c r="AZ21" i="1"/>
  <c r="AU22" i="1"/>
  <c r="AV22" i="1"/>
  <c r="AW22" i="1"/>
  <c r="AX22" i="1"/>
  <c r="AY22" i="1"/>
  <c r="AZ22" i="1"/>
  <c r="AU23" i="1"/>
  <c r="AV23" i="1"/>
  <c r="AW23" i="1"/>
  <c r="AX23" i="1"/>
  <c r="AY23" i="1"/>
  <c r="AZ23" i="1"/>
  <c r="AU24" i="1"/>
  <c r="AV24" i="1"/>
  <c r="AW24" i="1"/>
  <c r="AX24" i="1"/>
  <c r="AY24" i="1"/>
  <c r="AZ24" i="1"/>
  <c r="AU25" i="1"/>
  <c r="AV25" i="1"/>
  <c r="AW25" i="1"/>
  <c r="AX25" i="1"/>
  <c r="AY25" i="1"/>
  <c r="AZ25" i="1"/>
  <c r="AU26" i="1"/>
  <c r="AV26" i="1"/>
  <c r="AW26" i="1"/>
  <c r="AX26" i="1"/>
  <c r="AY26" i="1"/>
  <c r="AZ26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M4" i="2" l="1"/>
  <c r="M2" i="2"/>
  <c r="Q4" i="2"/>
  <c r="Q3" i="2"/>
  <c r="Q1" i="2"/>
  <c r="N4" i="2"/>
  <c r="L4" i="2"/>
  <c r="L3" i="2"/>
  <c r="L2" i="2"/>
  <c r="L1" i="2"/>
  <c r="K4" i="2"/>
  <c r="K3" i="2"/>
  <c r="K2" i="2"/>
  <c r="K1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B13" i="1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CR9" i="2"/>
  <c r="EG9" i="2"/>
  <c r="EI9" i="2" s="1"/>
  <c r="EJ9" i="2" s="1"/>
  <c r="CC25" i="2"/>
  <c r="EB25" i="2" s="1"/>
  <c r="CC24" i="2"/>
  <c r="EB24" i="2" s="1"/>
  <c r="CC23" i="2"/>
  <c r="EB23" i="2" s="1"/>
  <c r="CC22" i="2"/>
  <c r="EB22" i="2" s="1"/>
  <c r="CC21" i="2"/>
  <c r="CC20" i="2"/>
  <c r="CC19" i="2"/>
  <c r="CC18" i="2"/>
  <c r="DH18" i="2" s="1"/>
  <c r="CC17" i="2"/>
  <c r="EB17" i="2" s="1"/>
  <c r="CC16" i="2"/>
  <c r="EB16" i="2" s="1"/>
  <c r="CC15" i="2"/>
  <c r="EB15" i="2" s="1"/>
  <c r="CC14" i="2"/>
  <c r="EB14" i="2" s="1"/>
  <c r="CC13" i="2"/>
  <c r="CC12" i="2"/>
  <c r="CC11" i="2"/>
  <c r="Y12" i="1" s="1"/>
  <c r="CI25" i="2"/>
  <c r="Z26" i="1" s="1"/>
  <c r="CI24" i="2"/>
  <c r="CI23" i="2"/>
  <c r="CI22" i="2"/>
  <c r="CI21" i="2"/>
  <c r="CI20" i="2"/>
  <c r="Z21" i="1" s="1"/>
  <c r="CI19" i="2"/>
  <c r="Z20" i="1" s="1"/>
  <c r="CI18" i="2"/>
  <c r="CI17" i="2"/>
  <c r="CI16" i="2"/>
  <c r="CI15" i="2"/>
  <c r="CI14" i="2"/>
  <c r="CI13" i="2"/>
  <c r="DI13" i="2" s="1"/>
  <c r="CI12" i="2"/>
  <c r="CI11" i="2"/>
  <c r="EC11" i="2" s="1"/>
  <c r="BJ25" i="2"/>
  <c r="T26" i="1" s="1"/>
  <c r="BJ24" i="2"/>
  <c r="T25" i="1" s="1"/>
  <c r="BJ23" i="2"/>
  <c r="T24" i="1" s="1"/>
  <c r="BJ22" i="2"/>
  <c r="T23" i="1" s="1"/>
  <c r="BJ21" i="2"/>
  <c r="T22" i="1" s="1"/>
  <c r="BJ20" i="2"/>
  <c r="T21" i="1" s="1"/>
  <c r="BJ19" i="2"/>
  <c r="T20" i="1" s="1"/>
  <c r="BJ18" i="2"/>
  <c r="T19" i="1" s="1"/>
  <c r="BJ17" i="2"/>
  <c r="T18" i="1" s="1"/>
  <c r="BJ16" i="2"/>
  <c r="T17" i="1" s="1"/>
  <c r="BJ15" i="2"/>
  <c r="T16" i="1" s="1"/>
  <c r="BJ14" i="2"/>
  <c r="T15" i="1" s="1"/>
  <c r="BJ13" i="2"/>
  <c r="T14" i="1" s="1"/>
  <c r="BJ12" i="2"/>
  <c r="T13" i="1" s="1"/>
  <c r="BJ11" i="2"/>
  <c r="T12" i="1" s="1"/>
  <c r="BA12" i="2"/>
  <c r="Q13" i="1" s="1"/>
  <c r="BA13" i="2"/>
  <c r="Q14" i="1" s="1"/>
  <c r="BA14" i="2"/>
  <c r="Q15" i="1" s="1"/>
  <c r="BA15" i="2"/>
  <c r="Q16" i="1" s="1"/>
  <c r="BA16" i="2"/>
  <c r="Q17" i="1" s="1"/>
  <c r="BA17" i="2"/>
  <c r="Q18" i="1" s="1"/>
  <c r="BA18" i="2"/>
  <c r="Q19" i="1" s="1"/>
  <c r="BA19" i="2"/>
  <c r="Q20" i="1" s="1"/>
  <c r="BA20" i="2"/>
  <c r="Q21" i="1" s="1"/>
  <c r="DA20" i="2"/>
  <c r="BA21" i="2"/>
  <c r="Q22" i="1" s="1"/>
  <c r="BA22" i="2"/>
  <c r="Q23" i="1" s="1"/>
  <c r="BA23" i="2"/>
  <c r="Q24" i="1" s="1"/>
  <c r="DA23" i="2"/>
  <c r="BA24" i="2"/>
  <c r="Q25" i="1" s="1"/>
  <c r="BA25" i="2"/>
  <c r="Q26" i="1" s="1"/>
  <c r="BA11" i="2"/>
  <c r="Q12" i="1" s="1"/>
  <c r="AX14" i="2"/>
  <c r="CZ14" i="2" s="1"/>
  <c r="AX25" i="2"/>
  <c r="P26" i="1" s="1"/>
  <c r="AX24" i="2"/>
  <c r="P25" i="1" s="1"/>
  <c r="AX23" i="2"/>
  <c r="P24" i="1" s="1"/>
  <c r="AX22" i="2"/>
  <c r="P23" i="1" s="1"/>
  <c r="AX21" i="2"/>
  <c r="P22" i="1" s="1"/>
  <c r="AX20" i="2"/>
  <c r="P21" i="1" s="1"/>
  <c r="AX19" i="2"/>
  <c r="P20" i="1" s="1"/>
  <c r="AX18" i="2"/>
  <c r="P19" i="1" s="1"/>
  <c r="AX17" i="2"/>
  <c r="P18" i="1" s="1"/>
  <c r="AX16" i="2"/>
  <c r="P17" i="1" s="1"/>
  <c r="AX15" i="2"/>
  <c r="P16" i="1" s="1"/>
  <c r="AX13" i="2"/>
  <c r="P14" i="1" s="1"/>
  <c r="AX12" i="2"/>
  <c r="P13" i="1" s="1"/>
  <c r="AX11" i="2"/>
  <c r="P12" i="1" s="1"/>
  <c r="CQ25" i="2"/>
  <c r="AB26" i="1" s="1"/>
  <c r="CQ24" i="2"/>
  <c r="AB25" i="1" s="1"/>
  <c r="CQ23" i="2"/>
  <c r="AB24" i="1" s="1"/>
  <c r="CQ22" i="2"/>
  <c r="AB23" i="1" s="1"/>
  <c r="CQ21" i="2"/>
  <c r="AB22" i="1" s="1"/>
  <c r="CQ20" i="2"/>
  <c r="AB21" i="1" s="1"/>
  <c r="CQ19" i="2"/>
  <c r="AB20" i="1" s="1"/>
  <c r="CQ18" i="2"/>
  <c r="AB19" i="1" s="1"/>
  <c r="CQ17" i="2"/>
  <c r="AB18" i="1" s="1"/>
  <c r="CQ16" i="2"/>
  <c r="AB17" i="1" s="1"/>
  <c r="CQ15" i="2"/>
  <c r="AB16" i="1" s="1"/>
  <c r="CQ14" i="2"/>
  <c r="AB15" i="1" s="1"/>
  <c r="CQ13" i="2"/>
  <c r="AB14" i="1" s="1"/>
  <c r="CQ12" i="2"/>
  <c r="AB13" i="1" s="1"/>
  <c r="CQ11" i="2"/>
  <c r="AB12" i="1" s="1"/>
  <c r="CM25" i="2"/>
  <c r="AA26" i="1" s="1"/>
  <c r="CM24" i="2"/>
  <c r="AA25" i="1" s="1"/>
  <c r="CM23" i="2"/>
  <c r="AA24" i="1" s="1"/>
  <c r="CM22" i="2"/>
  <c r="AA23" i="1" s="1"/>
  <c r="CM21" i="2"/>
  <c r="AA22" i="1" s="1"/>
  <c r="CM20" i="2"/>
  <c r="AA21" i="1" s="1"/>
  <c r="CM19" i="2"/>
  <c r="AA20" i="1" s="1"/>
  <c r="CM18" i="2"/>
  <c r="AA19" i="1" s="1"/>
  <c r="CM17" i="2"/>
  <c r="AA18" i="1" s="1"/>
  <c r="CM16" i="2"/>
  <c r="AA17" i="1" s="1"/>
  <c r="CM15" i="2"/>
  <c r="AA16" i="1" s="1"/>
  <c r="CM14" i="2"/>
  <c r="AA15" i="1" s="1"/>
  <c r="CM13" i="2"/>
  <c r="AA14" i="1" s="1"/>
  <c r="CM12" i="2"/>
  <c r="AA13" i="1" s="1"/>
  <c r="CM11" i="2"/>
  <c r="AA12" i="1" s="1"/>
  <c r="E25" i="2"/>
  <c r="F25" i="2" s="1"/>
  <c r="E24" i="2"/>
  <c r="F24" i="2" s="1"/>
  <c r="E23" i="2"/>
  <c r="F23" i="2" s="1"/>
  <c r="E22" i="2"/>
  <c r="F22" i="2" s="1"/>
  <c r="I22" i="2" s="1"/>
  <c r="H22" i="2" s="1"/>
  <c r="E21" i="2"/>
  <c r="F21" i="2" s="1"/>
  <c r="E20" i="2"/>
  <c r="F20" i="2" s="1"/>
  <c r="I20" i="2" s="1"/>
  <c r="H20" i="2" s="1"/>
  <c r="G20" i="2" s="1"/>
  <c r="E19" i="2"/>
  <c r="F19" i="2" s="1"/>
  <c r="E18" i="2"/>
  <c r="F18" i="2" s="1"/>
  <c r="I18" i="2" s="1"/>
  <c r="H18" i="2" s="1"/>
  <c r="E17" i="2"/>
  <c r="F17" i="2" s="1"/>
  <c r="E16" i="2"/>
  <c r="F16" i="2" s="1"/>
  <c r="E15" i="2"/>
  <c r="F15" i="2" s="1"/>
  <c r="E14" i="2"/>
  <c r="F14" i="2" s="1"/>
  <c r="I14" i="2" s="1"/>
  <c r="E13" i="2"/>
  <c r="F13" i="2" s="1"/>
  <c r="E12" i="2"/>
  <c r="F12" i="2" s="1"/>
  <c r="I12" i="2" s="1"/>
  <c r="E11" i="2"/>
  <c r="F11" i="2" s="1"/>
  <c r="I11" i="2" s="1"/>
  <c r="BY12" i="2"/>
  <c r="X13" i="1" s="1"/>
  <c r="BY13" i="2"/>
  <c r="X14" i="1" s="1"/>
  <c r="BY14" i="2"/>
  <c r="X15" i="1" s="1"/>
  <c r="BY15" i="2"/>
  <c r="X16" i="1" s="1"/>
  <c r="BY16" i="2"/>
  <c r="X17" i="1" s="1"/>
  <c r="BY17" i="2"/>
  <c r="X18" i="1" s="1"/>
  <c r="BY18" i="2"/>
  <c r="X19" i="1" s="1"/>
  <c r="BY19" i="2"/>
  <c r="X20" i="1" s="1"/>
  <c r="BY20" i="2"/>
  <c r="X21" i="1" s="1"/>
  <c r="BY21" i="2"/>
  <c r="X22" i="1" s="1"/>
  <c r="BY22" i="2"/>
  <c r="X23" i="1" s="1"/>
  <c r="BY23" i="2"/>
  <c r="X24" i="1" s="1"/>
  <c r="BY24" i="2"/>
  <c r="X25" i="1" s="1"/>
  <c r="BY25" i="2"/>
  <c r="X26" i="1" s="1"/>
  <c r="BM12" i="2"/>
  <c r="U13" i="1" s="1"/>
  <c r="BG12" i="2"/>
  <c r="S13" i="1" s="1"/>
  <c r="BD12" i="2"/>
  <c r="R13" i="1" s="1"/>
  <c r="AT12" i="2"/>
  <c r="DS12" i="2" s="1"/>
  <c r="AN13" i="1" s="1"/>
  <c r="AP12" i="2"/>
  <c r="N13" i="1" s="1"/>
  <c r="AL12" i="2"/>
  <c r="CW12" i="2" s="1"/>
  <c r="AH12" i="2"/>
  <c r="L13" i="1" s="1"/>
  <c r="AD12" i="2"/>
  <c r="K13" i="1" s="1"/>
  <c r="Z12" i="2"/>
  <c r="J13" i="1" s="1"/>
  <c r="V12" i="2"/>
  <c r="I13" i="1" s="1"/>
  <c r="BM13" i="2"/>
  <c r="U14" i="1" s="1"/>
  <c r="BG13" i="2"/>
  <c r="S14" i="1" s="1"/>
  <c r="BD13" i="2"/>
  <c r="R14" i="1" s="1"/>
  <c r="AT13" i="2"/>
  <c r="O14" i="1" s="1"/>
  <c r="AP13" i="2"/>
  <c r="N14" i="1" s="1"/>
  <c r="AL13" i="2"/>
  <c r="M14" i="1" s="1"/>
  <c r="AH13" i="2"/>
  <c r="L14" i="1" s="1"/>
  <c r="AD13" i="2"/>
  <c r="K14" i="1" s="1"/>
  <c r="Z13" i="2"/>
  <c r="J14" i="1" s="1"/>
  <c r="V13" i="2"/>
  <c r="DM13" i="2" s="1"/>
  <c r="AH14" i="1" s="1"/>
  <c r="BM14" i="2"/>
  <c r="U15" i="1" s="1"/>
  <c r="BG14" i="2"/>
  <c r="S15" i="1" s="1"/>
  <c r="BD14" i="2"/>
  <c r="R15" i="1" s="1"/>
  <c r="AT14" i="2"/>
  <c r="O15" i="1" s="1"/>
  <c r="AP14" i="2"/>
  <c r="N15" i="1" s="1"/>
  <c r="AL14" i="2"/>
  <c r="M15" i="1" s="1"/>
  <c r="CW14" i="2"/>
  <c r="AH14" i="2"/>
  <c r="L15" i="1" s="1"/>
  <c r="AD14" i="2"/>
  <c r="K15" i="1" s="1"/>
  <c r="Z14" i="2"/>
  <c r="J15" i="1" s="1"/>
  <c r="V14" i="2"/>
  <c r="CS14" i="2" s="1"/>
  <c r="BM15" i="2"/>
  <c r="U16" i="1" s="1"/>
  <c r="BG15" i="2"/>
  <c r="S16" i="1" s="1"/>
  <c r="BD15" i="2"/>
  <c r="R16" i="1" s="1"/>
  <c r="AT15" i="2"/>
  <c r="O16" i="1" s="1"/>
  <c r="AP15" i="2"/>
  <c r="N16" i="1" s="1"/>
  <c r="AL15" i="2"/>
  <c r="M16" i="1" s="1"/>
  <c r="AH15" i="2"/>
  <c r="L16" i="1" s="1"/>
  <c r="AD15" i="2"/>
  <c r="K16" i="1" s="1"/>
  <c r="Z15" i="2"/>
  <c r="J16" i="1" s="1"/>
  <c r="V15" i="2"/>
  <c r="I16" i="1" s="1"/>
  <c r="BM16" i="2"/>
  <c r="U17" i="1" s="1"/>
  <c r="BG16" i="2"/>
  <c r="S17" i="1" s="1"/>
  <c r="BD16" i="2"/>
  <c r="R17" i="1" s="1"/>
  <c r="AT16" i="2"/>
  <c r="DS16" i="2" s="1"/>
  <c r="AN17" i="1" s="1"/>
  <c r="AP16" i="2"/>
  <c r="N17" i="1" s="1"/>
  <c r="AL16" i="2"/>
  <c r="M17" i="1" s="1"/>
  <c r="AH16" i="2"/>
  <c r="L17" i="1" s="1"/>
  <c r="AD16" i="2"/>
  <c r="K17" i="1" s="1"/>
  <c r="Z16" i="2"/>
  <c r="J17" i="1" s="1"/>
  <c r="V16" i="2"/>
  <c r="I17" i="1" s="1"/>
  <c r="BM17" i="2"/>
  <c r="U18" i="1" s="1"/>
  <c r="BG17" i="2"/>
  <c r="S18" i="1" s="1"/>
  <c r="BD17" i="2"/>
  <c r="R18" i="1" s="1"/>
  <c r="AT17" i="2"/>
  <c r="O18" i="1" s="1"/>
  <c r="AP17" i="2"/>
  <c r="N18" i="1" s="1"/>
  <c r="AL17" i="2"/>
  <c r="M18" i="1" s="1"/>
  <c r="AH17" i="2"/>
  <c r="L18" i="1" s="1"/>
  <c r="AD17" i="2"/>
  <c r="K18" i="1" s="1"/>
  <c r="Z17" i="2"/>
  <c r="J18" i="1" s="1"/>
  <c r="V17" i="2"/>
  <c r="CS17" i="2" s="1"/>
  <c r="BM18" i="2"/>
  <c r="U19" i="1" s="1"/>
  <c r="BG18" i="2"/>
  <c r="S19" i="1" s="1"/>
  <c r="BD18" i="2"/>
  <c r="R19" i="1" s="1"/>
  <c r="AT18" i="2"/>
  <c r="DS18" i="2" s="1"/>
  <c r="AN19" i="1" s="1"/>
  <c r="AP18" i="2"/>
  <c r="N19" i="1" s="1"/>
  <c r="AL18" i="2"/>
  <c r="M19" i="1" s="1"/>
  <c r="AH18" i="2"/>
  <c r="L19" i="1" s="1"/>
  <c r="AD18" i="2"/>
  <c r="DO18" i="2" s="1"/>
  <c r="Z18" i="2"/>
  <c r="J19" i="1" s="1"/>
  <c r="V18" i="2"/>
  <c r="I19" i="1" s="1"/>
  <c r="BM19" i="2"/>
  <c r="U20" i="1" s="1"/>
  <c r="BG19" i="2"/>
  <c r="S20" i="1" s="1"/>
  <c r="BD19" i="2"/>
  <c r="R20" i="1" s="1"/>
  <c r="AT19" i="2"/>
  <c r="O20" i="1" s="1"/>
  <c r="AP19" i="2"/>
  <c r="N20" i="1" s="1"/>
  <c r="AL19" i="2"/>
  <c r="M20" i="1" s="1"/>
  <c r="AH19" i="2"/>
  <c r="L20" i="1" s="1"/>
  <c r="AD19" i="2"/>
  <c r="K20" i="1" s="1"/>
  <c r="Z19" i="2"/>
  <c r="J20" i="1" s="1"/>
  <c r="V19" i="2"/>
  <c r="I20" i="1" s="1"/>
  <c r="BM20" i="2"/>
  <c r="U21" i="1" s="1"/>
  <c r="BG20" i="2"/>
  <c r="S21" i="1" s="1"/>
  <c r="BD20" i="2"/>
  <c r="R21" i="1" s="1"/>
  <c r="AT20" i="2"/>
  <c r="O21" i="1" s="1"/>
  <c r="AP20" i="2"/>
  <c r="N21" i="1" s="1"/>
  <c r="AL20" i="2"/>
  <c r="M21" i="1" s="1"/>
  <c r="AH20" i="2"/>
  <c r="L21" i="1" s="1"/>
  <c r="AD20" i="2"/>
  <c r="K21" i="1" s="1"/>
  <c r="Z20" i="2"/>
  <c r="J21" i="1" s="1"/>
  <c r="V20" i="2"/>
  <c r="I21" i="1" s="1"/>
  <c r="BM21" i="2"/>
  <c r="U22" i="1" s="1"/>
  <c r="BG21" i="2"/>
  <c r="S22" i="1" s="1"/>
  <c r="BD21" i="2"/>
  <c r="R22" i="1" s="1"/>
  <c r="AT21" i="2"/>
  <c r="O22" i="1" s="1"/>
  <c r="AP21" i="2"/>
  <c r="N22" i="1" s="1"/>
  <c r="AL21" i="2"/>
  <c r="M22" i="1" s="1"/>
  <c r="AH21" i="2"/>
  <c r="L22" i="1" s="1"/>
  <c r="AD21" i="2"/>
  <c r="K22" i="1" s="1"/>
  <c r="Z21" i="2"/>
  <c r="J22" i="1" s="1"/>
  <c r="V21" i="2"/>
  <c r="I22" i="1" s="1"/>
  <c r="BM22" i="2"/>
  <c r="U23" i="1" s="1"/>
  <c r="BG22" i="2"/>
  <c r="S23" i="1" s="1"/>
  <c r="BD22" i="2"/>
  <c r="R23" i="1" s="1"/>
  <c r="AT22" i="2"/>
  <c r="DS22" i="2" s="1"/>
  <c r="AN23" i="1" s="1"/>
  <c r="AP22" i="2"/>
  <c r="N23" i="1" s="1"/>
  <c r="AL22" i="2"/>
  <c r="M23" i="1" s="1"/>
  <c r="AH22" i="2"/>
  <c r="L23" i="1" s="1"/>
  <c r="AD22" i="2"/>
  <c r="DO22" i="2" s="1"/>
  <c r="Z22" i="2"/>
  <c r="J23" i="1" s="1"/>
  <c r="V22" i="2"/>
  <c r="I23" i="1" s="1"/>
  <c r="BM23" i="2"/>
  <c r="U24" i="1" s="1"/>
  <c r="BG23" i="2"/>
  <c r="S24" i="1" s="1"/>
  <c r="BD23" i="2"/>
  <c r="R24" i="1" s="1"/>
  <c r="AT23" i="2"/>
  <c r="O24" i="1" s="1"/>
  <c r="AP23" i="2"/>
  <c r="N24" i="1" s="1"/>
  <c r="AL23" i="2"/>
  <c r="M24" i="1" s="1"/>
  <c r="AH23" i="2"/>
  <c r="L24" i="1" s="1"/>
  <c r="AD23" i="2"/>
  <c r="K24" i="1" s="1"/>
  <c r="Z23" i="2"/>
  <c r="J24" i="1" s="1"/>
  <c r="V23" i="2"/>
  <c r="CS23" i="2" s="1"/>
  <c r="BM24" i="2"/>
  <c r="U25" i="1" s="1"/>
  <c r="BG24" i="2"/>
  <c r="S25" i="1" s="1"/>
  <c r="BD24" i="2"/>
  <c r="R25" i="1" s="1"/>
  <c r="AT24" i="2"/>
  <c r="DS24" i="2" s="1"/>
  <c r="AN25" i="1" s="1"/>
  <c r="AP24" i="2"/>
  <c r="N25" i="1" s="1"/>
  <c r="AL24" i="2"/>
  <c r="CW24" i="2" s="1"/>
  <c r="AH24" i="2"/>
  <c r="L25" i="1" s="1"/>
  <c r="AD24" i="2"/>
  <c r="K25" i="1" s="1"/>
  <c r="Z24" i="2"/>
  <c r="J25" i="1" s="1"/>
  <c r="V24" i="2"/>
  <c r="CS24" i="2" s="1"/>
  <c r="BM25" i="2"/>
  <c r="U26" i="1" s="1"/>
  <c r="BG25" i="2"/>
  <c r="S26" i="1" s="1"/>
  <c r="BD25" i="2"/>
  <c r="R26" i="1" s="1"/>
  <c r="AT25" i="2"/>
  <c r="O26" i="1" s="1"/>
  <c r="AP25" i="2"/>
  <c r="N26" i="1" s="1"/>
  <c r="AL25" i="2"/>
  <c r="M26" i="1" s="1"/>
  <c r="AH25" i="2"/>
  <c r="L26" i="1" s="1"/>
  <c r="AD25" i="2"/>
  <c r="K26" i="1" s="1"/>
  <c r="Z25" i="2"/>
  <c r="J26" i="1" s="1"/>
  <c r="V25" i="2"/>
  <c r="CS25" i="2" s="1"/>
  <c r="V11" i="2"/>
  <c r="DM11" i="2" s="1"/>
  <c r="AH12" i="1" s="1"/>
  <c r="BM11" i="2"/>
  <c r="U12" i="1" s="1"/>
  <c r="BG11" i="2"/>
  <c r="S12" i="1" s="1"/>
  <c r="BD11" i="2"/>
  <c r="R12" i="1" s="1"/>
  <c r="AT11" i="2"/>
  <c r="O12" i="1" s="1"/>
  <c r="AP11" i="2"/>
  <c r="N12" i="1" s="1"/>
  <c r="AL11" i="2"/>
  <c r="M12" i="1" s="1"/>
  <c r="AH11" i="2"/>
  <c r="L12" i="1" s="1"/>
  <c r="AD11" i="2"/>
  <c r="K12" i="1" s="1"/>
  <c r="Z11" i="2"/>
  <c r="J12" i="1" s="1"/>
  <c r="EA12" i="2"/>
  <c r="EA13" i="2"/>
  <c r="EA14" i="2"/>
  <c r="EA15" i="2"/>
  <c r="EA16" i="2"/>
  <c r="EA17" i="2"/>
  <c r="EA18" i="2"/>
  <c r="EA19" i="2"/>
  <c r="EA20" i="2"/>
  <c r="EA22" i="2"/>
  <c r="EA23" i="2"/>
  <c r="EA24" i="2"/>
  <c r="EA25" i="2"/>
  <c r="BU12" i="2"/>
  <c r="W13" i="1" s="1"/>
  <c r="BU13" i="2"/>
  <c r="W14" i="1" s="1"/>
  <c r="BU14" i="2"/>
  <c r="W15" i="1" s="1"/>
  <c r="BU15" i="2"/>
  <c r="W16" i="1" s="1"/>
  <c r="BU16" i="2"/>
  <c r="W17" i="1" s="1"/>
  <c r="BU17" i="2"/>
  <c r="W18" i="1" s="1"/>
  <c r="BU18" i="2"/>
  <c r="W19" i="1" s="1"/>
  <c r="BU19" i="2"/>
  <c r="W20" i="1" s="1"/>
  <c r="BU20" i="2"/>
  <c r="W21" i="1" s="1"/>
  <c r="BU21" i="2"/>
  <c r="W22" i="1" s="1"/>
  <c r="BU22" i="2"/>
  <c r="W23" i="1" s="1"/>
  <c r="BU23" i="2"/>
  <c r="W24" i="1" s="1"/>
  <c r="BU24" i="2"/>
  <c r="W25" i="1" s="1"/>
  <c r="BU25" i="2"/>
  <c r="W26" i="1" s="1"/>
  <c r="DY12" i="2"/>
  <c r="AT13" i="1" s="1"/>
  <c r="DY13" i="2"/>
  <c r="AT14" i="1" s="1"/>
  <c r="DY14" i="2"/>
  <c r="AT15" i="1" s="1"/>
  <c r="DY16" i="2"/>
  <c r="AT17" i="1" s="1"/>
  <c r="DY17" i="2"/>
  <c r="AT18" i="1" s="1"/>
  <c r="DY18" i="2"/>
  <c r="AT19" i="1" s="1"/>
  <c r="DY20" i="2"/>
  <c r="AT21" i="1" s="1"/>
  <c r="DY21" i="2"/>
  <c r="AT22" i="1" s="1"/>
  <c r="DY22" i="2"/>
  <c r="AT23" i="1" s="1"/>
  <c r="DY23" i="2"/>
  <c r="AT24" i="1" s="1"/>
  <c r="DY24" i="2"/>
  <c r="AT25" i="1" s="1"/>
  <c r="DY25" i="2"/>
  <c r="AT26" i="1" s="1"/>
  <c r="DW13" i="2"/>
  <c r="AR14" i="1" s="1"/>
  <c r="DW14" i="2"/>
  <c r="AR15" i="1" s="1"/>
  <c r="DW15" i="2"/>
  <c r="AR16" i="1" s="1"/>
  <c r="DW16" i="2"/>
  <c r="AR17" i="1" s="1"/>
  <c r="DW17" i="2"/>
  <c r="AR18" i="1" s="1"/>
  <c r="DW19" i="2"/>
  <c r="AR20" i="1" s="1"/>
  <c r="DW21" i="2"/>
  <c r="AR22" i="1" s="1"/>
  <c r="DW22" i="2"/>
  <c r="AR23" i="1" s="1"/>
  <c r="DW23" i="2"/>
  <c r="AR24" i="1" s="1"/>
  <c r="DW24" i="2"/>
  <c r="AR25" i="1" s="1"/>
  <c r="DW25" i="2"/>
  <c r="AR26" i="1" s="1"/>
  <c r="DV12" i="2"/>
  <c r="AQ13" i="1" s="1"/>
  <c r="DV14" i="2"/>
  <c r="AQ15" i="1" s="1"/>
  <c r="DV16" i="2"/>
  <c r="AQ17" i="1" s="1"/>
  <c r="DV18" i="2"/>
  <c r="AQ19" i="1" s="1"/>
  <c r="DV20" i="2"/>
  <c r="AQ21" i="1" s="1"/>
  <c r="DV21" i="2"/>
  <c r="AQ22" i="1" s="1"/>
  <c r="DV22" i="2"/>
  <c r="AQ23" i="1" s="1"/>
  <c r="DV23" i="2"/>
  <c r="AQ24" i="1" s="1"/>
  <c r="DV24" i="2"/>
  <c r="AQ25" i="1" s="1"/>
  <c r="DV25" i="2"/>
  <c r="AQ26" i="1" s="1"/>
  <c r="DS17" i="2"/>
  <c r="AN18" i="1" s="1"/>
  <c r="DS19" i="2"/>
  <c r="AN20" i="1" s="1"/>
  <c r="DS23" i="2"/>
  <c r="AN24" i="1" s="1"/>
  <c r="DR12" i="2"/>
  <c r="AM13" i="1" s="1"/>
  <c r="DR13" i="2"/>
  <c r="AM14" i="1" s="1"/>
  <c r="DR14" i="2"/>
  <c r="AM15" i="1" s="1"/>
  <c r="DR15" i="2"/>
  <c r="AM16" i="1" s="1"/>
  <c r="DR16" i="2"/>
  <c r="AM17" i="1" s="1"/>
  <c r="DR19" i="2"/>
  <c r="AM20" i="1" s="1"/>
  <c r="DR20" i="2"/>
  <c r="AM21" i="1" s="1"/>
  <c r="DR23" i="2"/>
  <c r="AM24" i="1" s="1"/>
  <c r="DR24" i="2"/>
  <c r="AM25" i="1" s="1"/>
  <c r="DQ13" i="2"/>
  <c r="DQ14" i="2"/>
  <c r="DQ15" i="2"/>
  <c r="DQ16" i="2"/>
  <c r="DQ17" i="2"/>
  <c r="DQ18" i="2"/>
  <c r="DQ19" i="2"/>
  <c r="DQ20" i="2"/>
  <c r="DQ22" i="2"/>
  <c r="DQ23" i="2"/>
  <c r="DQ25" i="2"/>
  <c r="DP12" i="2"/>
  <c r="DP13" i="2"/>
  <c r="DP15" i="2"/>
  <c r="DP16" i="2"/>
  <c r="DP17" i="2"/>
  <c r="DP18" i="2"/>
  <c r="DP19" i="2"/>
  <c r="DP20" i="2"/>
  <c r="DP21" i="2"/>
  <c r="DP22" i="2"/>
  <c r="DP25" i="2"/>
  <c r="DO14" i="2"/>
  <c r="DO15" i="2"/>
  <c r="DO16" i="2"/>
  <c r="DO20" i="2"/>
  <c r="DO23" i="2"/>
  <c r="DN13" i="2"/>
  <c r="AI14" i="1" s="1"/>
  <c r="DN15" i="2"/>
  <c r="AI16" i="1" s="1"/>
  <c r="DN19" i="2"/>
  <c r="AI20" i="1" s="1"/>
  <c r="DN23" i="2"/>
  <c r="AI24" i="1" s="1"/>
  <c r="DN25" i="2"/>
  <c r="AI26" i="1" s="1"/>
  <c r="DM23" i="2"/>
  <c r="AH24" i="1" s="1"/>
  <c r="DG12" i="2"/>
  <c r="DG13" i="2"/>
  <c r="DG14" i="2"/>
  <c r="DG15" i="2"/>
  <c r="DG16" i="2"/>
  <c r="DG17" i="2"/>
  <c r="DG18" i="2"/>
  <c r="DG19" i="2"/>
  <c r="DG20" i="2"/>
  <c r="DG22" i="2"/>
  <c r="DG23" i="2"/>
  <c r="DG24" i="2"/>
  <c r="DG25" i="2"/>
  <c r="DF13" i="2"/>
  <c r="DF15" i="2"/>
  <c r="DE13" i="2"/>
  <c r="DE14" i="2"/>
  <c r="DE15" i="2"/>
  <c r="DE16" i="2"/>
  <c r="DE17" i="2"/>
  <c r="DE18" i="2"/>
  <c r="DE19" i="2"/>
  <c r="DE20" i="2"/>
  <c r="DE21" i="2"/>
  <c r="DE22" i="2"/>
  <c r="DE23" i="2"/>
  <c r="DE25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B12" i="2"/>
  <c r="DB13" i="2"/>
  <c r="DB14" i="2"/>
  <c r="DB15" i="2"/>
  <c r="DB16" i="2"/>
  <c r="DB17" i="2"/>
  <c r="DB18" i="2"/>
  <c r="DB19" i="2"/>
  <c r="DB20" i="2"/>
  <c r="DB21" i="2"/>
  <c r="DB22" i="2"/>
  <c r="DB24" i="2"/>
  <c r="DB25" i="2"/>
  <c r="CY12" i="2"/>
  <c r="CY13" i="2"/>
  <c r="CY15" i="2"/>
  <c r="CY16" i="2"/>
  <c r="CY17" i="2"/>
  <c r="CY19" i="2"/>
  <c r="CY20" i="2"/>
  <c r="CY21" i="2"/>
  <c r="CY23" i="2"/>
  <c r="CY24" i="2"/>
  <c r="CY25" i="2"/>
  <c r="CX12" i="2"/>
  <c r="CX13" i="2"/>
  <c r="CX14" i="2"/>
  <c r="CX15" i="2"/>
  <c r="CX16" i="2"/>
  <c r="CX19" i="2"/>
  <c r="CX20" i="2"/>
  <c r="CX21" i="2"/>
  <c r="CX22" i="2"/>
  <c r="CX23" i="2"/>
  <c r="CV14" i="2"/>
  <c r="CV16" i="2"/>
  <c r="CV17" i="2"/>
  <c r="CV19" i="2"/>
  <c r="CV20" i="2"/>
  <c r="CV21" i="2"/>
  <c r="CV22" i="2"/>
  <c r="CV25" i="2"/>
  <c r="CU13" i="2"/>
  <c r="CU14" i="2"/>
  <c r="CU15" i="2"/>
  <c r="CU16" i="2"/>
  <c r="CU18" i="2"/>
  <c r="CU23" i="2"/>
  <c r="BY11" i="2"/>
  <c r="X12" i="1" s="1"/>
  <c r="BU11" i="2"/>
  <c r="W12" i="1" s="1"/>
  <c r="CU11" i="2"/>
  <c r="EH5" i="2"/>
  <c r="EH8" i="2"/>
  <c r="EH9" i="2"/>
  <c r="I13" i="2"/>
  <c r="H12" i="2"/>
  <c r="G12" i="2" s="1"/>
  <c r="H14" i="2"/>
  <c r="H11" i="2"/>
  <c r="G14" i="2"/>
  <c r="DK13" i="2"/>
  <c r="DK15" i="2"/>
  <c r="DK17" i="2"/>
  <c r="DK19" i="2"/>
  <c r="DK21" i="2"/>
  <c r="DK23" i="2"/>
  <c r="DK25" i="2"/>
  <c r="EE12" i="2"/>
  <c r="EE14" i="2"/>
  <c r="EE16" i="2"/>
  <c r="EE18" i="2"/>
  <c r="EE20" i="2"/>
  <c r="EE22" i="2"/>
  <c r="EE24" i="2"/>
  <c r="EE13" i="2"/>
  <c r="EE15" i="2"/>
  <c r="EE17" i="2"/>
  <c r="EE19" i="2"/>
  <c r="EE21" i="2"/>
  <c r="EE23" i="2"/>
  <c r="ED25" i="2"/>
  <c r="DJ24" i="2"/>
  <c r="ED24" i="2"/>
  <c r="DJ23" i="2"/>
  <c r="DJ22" i="2"/>
  <c r="ED22" i="2"/>
  <c r="ED21" i="2"/>
  <c r="DJ20" i="2"/>
  <c r="ED20" i="2"/>
  <c r="DJ18" i="2"/>
  <c r="ED18" i="2"/>
  <c r="DJ16" i="2"/>
  <c r="ED16" i="2"/>
  <c r="DJ15" i="2"/>
  <c r="DJ14" i="2"/>
  <c r="ED13" i="2"/>
  <c r="DJ12" i="2"/>
  <c r="ED12" i="2"/>
  <c r="CW11" i="2"/>
  <c r="DQ11" i="2"/>
  <c r="CY11" i="2"/>
  <c r="CZ13" i="2"/>
  <c r="DT13" i="2"/>
  <c r="AO14" i="1" s="1"/>
  <c r="CZ16" i="2"/>
  <c r="DT16" i="2"/>
  <c r="AO17" i="1" s="1"/>
  <c r="CZ18" i="2"/>
  <c r="DT18" i="2"/>
  <c r="AO19" i="1" s="1"/>
  <c r="CZ20" i="2"/>
  <c r="DT20" i="2"/>
  <c r="AO21" i="1" s="1"/>
  <c r="CZ22" i="2"/>
  <c r="DT22" i="2"/>
  <c r="AO23" i="1" s="1"/>
  <c r="CZ24" i="2"/>
  <c r="DT24" i="2"/>
  <c r="AO25" i="1" s="1"/>
  <c r="CS11" i="2"/>
  <c r="CZ12" i="2"/>
  <c r="DT12" i="2"/>
  <c r="AO13" i="1" s="1"/>
  <c r="CZ15" i="2"/>
  <c r="DT15" i="2"/>
  <c r="AO16" i="1" s="1"/>
  <c r="CZ17" i="2"/>
  <c r="CZ19" i="2"/>
  <c r="DT19" i="2"/>
  <c r="AO20" i="1" s="1"/>
  <c r="CZ21" i="2"/>
  <c r="DT21" i="2"/>
  <c r="AO22" i="1" s="1"/>
  <c r="CZ23" i="2"/>
  <c r="DT23" i="2"/>
  <c r="AO24" i="1" s="1"/>
  <c r="CZ25" i="2"/>
  <c r="DT25" i="2"/>
  <c r="AO26" i="1" s="1"/>
  <c r="DT14" i="2"/>
  <c r="AO15" i="1" s="1"/>
  <c r="G11" i="2"/>
  <c r="DH13" i="2"/>
  <c r="DH15" i="2"/>
  <c r="DH17" i="2"/>
  <c r="DH19" i="2"/>
  <c r="DH21" i="2"/>
  <c r="DH23" i="2"/>
  <c r="DH25" i="2"/>
  <c r="DD12" i="2"/>
  <c r="DD14" i="2"/>
  <c r="DD16" i="2"/>
  <c r="DD18" i="2"/>
  <c r="DD20" i="2"/>
  <c r="DD22" i="2"/>
  <c r="DD24" i="2"/>
  <c r="DX12" i="2"/>
  <c r="AS13" i="1" s="1"/>
  <c r="DX14" i="2"/>
  <c r="AS15" i="1" s="1"/>
  <c r="DX16" i="2"/>
  <c r="AS17" i="1" s="1"/>
  <c r="DX18" i="2"/>
  <c r="DX20" i="2"/>
  <c r="AS21" i="1" s="1"/>
  <c r="DX22" i="2"/>
  <c r="AS23" i="1" s="1"/>
  <c r="DX24" i="2"/>
  <c r="AS25" i="1" s="1"/>
  <c r="DX15" i="2"/>
  <c r="AS16" i="1" s="1"/>
  <c r="DX19" i="2"/>
  <c r="AS20" i="1" s="1"/>
  <c r="DX23" i="2"/>
  <c r="DU17" i="2"/>
  <c r="AP18" i="1" s="1"/>
  <c r="DU19" i="2"/>
  <c r="AP20" i="1" s="1"/>
  <c r="DU21" i="2"/>
  <c r="AP22" i="1" s="1"/>
  <c r="DU23" i="2"/>
  <c r="AP24" i="1" s="1"/>
  <c r="CY22" i="2"/>
  <c r="CY18" i="2"/>
  <c r="CY14" i="2"/>
  <c r="DN24" i="2"/>
  <c r="AI25" i="1" s="1"/>
  <c r="DN22" i="2"/>
  <c r="AI23" i="1" s="1"/>
  <c r="DN20" i="2"/>
  <c r="AI21" i="1" s="1"/>
  <c r="DN18" i="2"/>
  <c r="AI19" i="1" s="1"/>
  <c r="DN16" i="2"/>
  <c r="AI17" i="1" s="1"/>
  <c r="DN12" i="2"/>
  <c r="AI13" i="1" s="1"/>
  <c r="DM20" i="2"/>
  <c r="AH21" i="1" s="1"/>
  <c r="DJ17" i="2"/>
  <c r="ED14" i="2"/>
  <c r="DJ11" i="2"/>
  <c r="DH11" i="2"/>
  <c r="DG11" i="2"/>
  <c r="DE11" i="2"/>
  <c r="DA11" i="2"/>
  <c r="DS11" i="2"/>
  <c r="CX11" i="2"/>
  <c r="EB11" i="2"/>
  <c r="DU11" i="2"/>
  <c r="CZ11" i="2"/>
  <c r="DK14" i="2"/>
  <c r="DK18" i="2"/>
  <c r="DK22" i="2"/>
  <c r="DJ25" i="2"/>
  <c r="DJ21" i="2"/>
  <c r="ED19" i="2"/>
  <c r="DJ19" i="2"/>
  <c r="ED17" i="2"/>
  <c r="ED15" i="2"/>
  <c r="DH12" i="2"/>
  <c r="DH16" i="2"/>
  <c r="DH20" i="2"/>
  <c r="DH24" i="2"/>
  <c r="DF25" i="2"/>
  <c r="DF23" i="2"/>
  <c r="DF21" i="2"/>
  <c r="DF19" i="2"/>
  <c r="DF17" i="2"/>
  <c r="DF24" i="2"/>
  <c r="DF20" i="2"/>
  <c r="DF18" i="2"/>
  <c r="DF16" i="2"/>
  <c r="DF12" i="2"/>
  <c r="DZ25" i="2"/>
  <c r="DZ24" i="2"/>
  <c r="DZ23" i="2"/>
  <c r="DZ22" i="2"/>
  <c r="DZ21" i="2"/>
  <c r="DZ20" i="2"/>
  <c r="DZ19" i="2"/>
  <c r="DZ18" i="2"/>
  <c r="DZ17" i="2"/>
  <c r="DZ16" i="2"/>
  <c r="DZ15" i="2"/>
  <c r="DZ13" i="2"/>
  <c r="DZ12" i="2"/>
  <c r="EG20" i="2"/>
  <c r="EI20" i="2" s="1"/>
  <c r="EG14" i="2"/>
  <c r="EI14" i="2" s="1"/>
  <c r="DU25" i="2"/>
  <c r="AP26" i="1" s="1"/>
  <c r="DU20" i="2"/>
  <c r="AP21" i="1" s="1"/>
  <c r="DU15" i="2"/>
  <c r="AP16" i="1" s="1"/>
  <c r="DA25" i="2"/>
  <c r="DU22" i="2"/>
  <c r="AP23" i="1" s="1"/>
  <c r="DA21" i="2"/>
  <c r="DU18" i="2"/>
  <c r="AP19" i="1" s="1"/>
  <c r="DA17" i="2"/>
  <c r="P15" i="1"/>
  <c r="O25" i="1"/>
  <c r="O23" i="1"/>
  <c r="O19" i="1"/>
  <c r="O17" i="1"/>
  <c r="O13" i="1"/>
  <c r="DS21" i="2"/>
  <c r="AN22" i="1" s="1"/>
  <c r="CX25" i="2"/>
  <c r="DR25" i="2"/>
  <c r="AM26" i="1" s="1"/>
  <c r="DR22" i="2"/>
  <c r="AM23" i="1" s="1"/>
  <c r="DR21" i="2"/>
  <c r="AM22" i="1" s="1"/>
  <c r="CX18" i="2"/>
  <c r="DR18" i="2"/>
  <c r="AM19" i="1" s="1"/>
  <c r="M25" i="1"/>
  <c r="M13" i="1"/>
  <c r="DQ24" i="2"/>
  <c r="DQ12" i="2"/>
  <c r="CW23" i="2"/>
  <c r="CW19" i="2"/>
  <c r="CW15" i="2"/>
  <c r="CW13" i="2"/>
  <c r="CV24" i="2"/>
  <c r="DP24" i="2"/>
  <c r="CV15" i="2"/>
  <c r="BN18" i="2"/>
  <c r="V19" i="1" s="1"/>
  <c r="CU24" i="2"/>
  <c r="DO24" i="2"/>
  <c r="CU21" i="2"/>
  <c r="CU19" i="2"/>
  <c r="DO19" i="2"/>
  <c r="K19" i="1"/>
  <c r="CU25" i="2"/>
  <c r="CU17" i="2"/>
  <c r="DO25" i="2"/>
  <c r="DO17" i="2"/>
  <c r="CT24" i="2"/>
  <c r="DN21" i="2"/>
  <c r="AI22" i="1" s="1"/>
  <c r="CT21" i="2"/>
  <c r="CT23" i="2"/>
  <c r="CT20" i="2"/>
  <c r="CT19" i="2"/>
  <c r="CT15" i="2"/>
  <c r="I24" i="1"/>
  <c r="DM17" i="2"/>
  <c r="AH18" i="1" s="1"/>
  <c r="I14" i="1"/>
  <c r="I25" i="1"/>
  <c r="I12" i="1"/>
  <c r="DV19" i="2"/>
  <c r="DV17" i="2"/>
  <c r="DV15" i="2"/>
  <c r="AQ16" i="1" s="1"/>
  <c r="DV13" i="2"/>
  <c r="DA12" i="2"/>
  <c r="CW22" i="2"/>
  <c r="CW18" i="2"/>
  <c r="CU20" i="2"/>
  <c r="DO21" i="2"/>
  <c r="DO13" i="2"/>
  <c r="CS20" i="2"/>
  <c r="CT25" i="2" l="1"/>
  <c r="CT14" i="2"/>
  <c r="CT16" i="2"/>
  <c r="DN14" i="2"/>
  <c r="AI15" i="1" s="1"/>
  <c r="DN17" i="2"/>
  <c r="AI18" i="1" s="1"/>
  <c r="CT17" i="2"/>
  <c r="BN25" i="2"/>
  <c r="CR25" i="2" s="1"/>
  <c r="AC26" i="1" s="1"/>
  <c r="DM25" i="2"/>
  <c r="AH26" i="1" s="1"/>
  <c r="BN20" i="2"/>
  <c r="EF20" i="2" s="1"/>
  <c r="BA21" i="1" s="1"/>
  <c r="CS19" i="2"/>
  <c r="DM18" i="2"/>
  <c r="AH19" i="1" s="1"/>
  <c r="I18" i="1"/>
  <c r="DM14" i="2"/>
  <c r="AH15" i="1" s="1"/>
  <c r="I26" i="1"/>
  <c r="DM24" i="2"/>
  <c r="AH25" i="1" s="1"/>
  <c r="DM16" i="2"/>
  <c r="AH17" i="1" s="1"/>
  <c r="BN16" i="2"/>
  <c r="EF16" i="2" s="1"/>
  <c r="BA17" i="1" s="1"/>
  <c r="I15" i="1"/>
  <c r="DM22" i="2"/>
  <c r="AH23" i="1" s="1"/>
  <c r="CS22" i="2"/>
  <c r="DM21" i="2"/>
  <c r="AH22" i="1" s="1"/>
  <c r="DM19" i="2"/>
  <c r="AH20" i="1" s="1"/>
  <c r="CS18" i="2"/>
  <c r="CS13" i="2"/>
  <c r="H16" i="2"/>
  <c r="G16" i="2" s="1"/>
  <c r="I16" i="2"/>
  <c r="I24" i="2"/>
  <c r="H24" i="2" s="1"/>
  <c r="G24" i="2" s="1"/>
  <c r="I15" i="2"/>
  <c r="H15" i="2" s="1"/>
  <c r="G15" i="2" s="1"/>
  <c r="I17" i="2"/>
  <c r="H17" i="2" s="1"/>
  <c r="I19" i="2"/>
  <c r="H19" i="2" s="1"/>
  <c r="G19" i="2" s="1"/>
  <c r="I21" i="2"/>
  <c r="H21" i="2" s="1"/>
  <c r="I23" i="2"/>
  <c r="H23" i="2" s="1"/>
  <c r="G23" i="2" s="1"/>
  <c r="I25" i="2"/>
  <c r="H25" i="2" s="1"/>
  <c r="G25" i="2" s="1"/>
  <c r="EG12" i="2"/>
  <c r="EI12" i="2" s="1"/>
  <c r="EG16" i="2"/>
  <c r="EI16" i="2" s="1"/>
  <c r="EG24" i="2"/>
  <c r="EI24" i="2" s="1"/>
  <c r="DW20" i="2"/>
  <c r="AR21" i="1" s="1"/>
  <c r="DA22" i="2"/>
  <c r="CS16" i="2"/>
  <c r="CT18" i="2"/>
  <c r="CW25" i="2"/>
  <c r="CW20" i="2"/>
  <c r="DL16" i="2"/>
  <c r="DS15" i="2"/>
  <c r="AN16" i="1" s="1"/>
  <c r="DA18" i="2"/>
  <c r="DK20" i="2"/>
  <c r="EE25" i="2"/>
  <c r="DK16" i="2"/>
  <c r="DK24" i="2"/>
  <c r="EE11" i="2"/>
  <c r="ED23" i="2"/>
  <c r="DJ13" i="2"/>
  <c r="DH22" i="2"/>
  <c r="Y16" i="1"/>
  <c r="Y17" i="1"/>
  <c r="Y18" i="1"/>
  <c r="Y20" i="1"/>
  <c r="EB19" i="2"/>
  <c r="Y22" i="1"/>
  <c r="EB21" i="2"/>
  <c r="Y23" i="1"/>
  <c r="Y24" i="1"/>
  <c r="Y25" i="1"/>
  <c r="Y26" i="1"/>
  <c r="Y19" i="1"/>
  <c r="EB18" i="2"/>
  <c r="Y21" i="1"/>
  <c r="EB20" i="2"/>
  <c r="DG21" i="2"/>
  <c r="EA21" i="2"/>
  <c r="DF22" i="2"/>
  <c r="DZ14" i="2"/>
  <c r="DF14" i="2"/>
  <c r="BN24" i="2"/>
  <c r="CR24" i="2" s="1"/>
  <c r="AC25" i="1" s="1"/>
  <c r="DE24" i="2"/>
  <c r="DY19" i="2"/>
  <c r="AT20" i="1" s="1"/>
  <c r="DY15" i="2"/>
  <c r="AT16" i="1" s="1"/>
  <c r="EG23" i="2"/>
  <c r="EI23" i="2" s="1"/>
  <c r="AS24" i="1"/>
  <c r="EG18" i="2"/>
  <c r="EI18" i="2" s="1"/>
  <c r="AS19" i="1"/>
  <c r="BN17" i="2"/>
  <c r="DL17" i="2" s="1"/>
  <c r="EG22" i="2"/>
  <c r="EI22" i="2" s="1"/>
  <c r="AE23" i="1" s="1"/>
  <c r="AG23" i="1" s="1"/>
  <c r="DX25" i="2"/>
  <c r="DX21" i="2"/>
  <c r="DX17" i="2"/>
  <c r="AS18" i="1" s="1"/>
  <c r="DX13" i="2"/>
  <c r="AS14" i="1" s="1"/>
  <c r="DD25" i="2"/>
  <c r="DD23" i="2"/>
  <c r="DD21" i="2"/>
  <c r="DD19" i="2"/>
  <c r="DD17" i="2"/>
  <c r="DD15" i="2"/>
  <c r="DD13" i="2"/>
  <c r="DX11" i="2"/>
  <c r="AS12" i="1" s="1"/>
  <c r="DD11" i="2"/>
  <c r="DW18" i="2"/>
  <c r="AR19" i="1" s="1"/>
  <c r="DW11" i="2"/>
  <c r="DB23" i="2"/>
  <c r="DB11" i="2"/>
  <c r="EG19" i="2"/>
  <c r="EI19" i="2" s="1"/>
  <c r="AQ20" i="1"/>
  <c r="AQ18" i="1"/>
  <c r="BN19" i="2"/>
  <c r="V20" i="1" s="1"/>
  <c r="DA19" i="2"/>
  <c r="BN13" i="2"/>
  <c r="CR13" i="2" s="1"/>
  <c r="AC14" i="1" s="1"/>
  <c r="DT17" i="2"/>
  <c r="AO18" i="1" s="1"/>
  <c r="DS25" i="2"/>
  <c r="AN26" i="1" s="1"/>
  <c r="DS14" i="2"/>
  <c r="AN15" i="1" s="1"/>
  <c r="CX24" i="2"/>
  <c r="CX17" i="2"/>
  <c r="DR17" i="2"/>
  <c r="AM18" i="1" s="1"/>
  <c r="BN21" i="2"/>
  <c r="V22" i="1" s="1"/>
  <c r="CW21" i="2"/>
  <c r="DQ21" i="2"/>
  <c r="EH20" i="2"/>
  <c r="BN23" i="2"/>
  <c r="V24" i="1" s="1"/>
  <c r="CV23" i="2"/>
  <c r="DP23" i="2"/>
  <c r="DL18" i="2"/>
  <c r="CV18" i="2"/>
  <c r="CV12" i="2"/>
  <c r="K23" i="1"/>
  <c r="BN22" i="2"/>
  <c r="EH22" i="2" s="1"/>
  <c r="CU22" i="2"/>
  <c r="EF25" i="2"/>
  <c r="BA26" i="1" s="1"/>
  <c r="V26" i="1"/>
  <c r="CT22" i="2"/>
  <c r="AN12" i="1"/>
  <c r="AP12" i="1"/>
  <c r="DV11" i="2"/>
  <c r="AR12" i="1"/>
  <c r="ED11" i="2"/>
  <c r="DH14" i="2"/>
  <c r="Y15" i="1"/>
  <c r="Y14" i="1"/>
  <c r="EB13" i="2"/>
  <c r="V14" i="1"/>
  <c r="EG15" i="2"/>
  <c r="EI15" i="2" s="1"/>
  <c r="EG13" i="2"/>
  <c r="EI13" i="2" s="1"/>
  <c r="AQ14" i="1"/>
  <c r="DA15" i="2"/>
  <c r="DU13" i="2"/>
  <c r="AP14" i="1" s="1"/>
  <c r="DU14" i="2"/>
  <c r="AP15" i="1" s="1"/>
  <c r="DA13" i="2"/>
  <c r="EH13" i="2"/>
  <c r="DS13" i="2"/>
  <c r="AN14" i="1" s="1"/>
  <c r="BN14" i="2"/>
  <c r="V15" i="1" s="1"/>
  <c r="CV13" i="2"/>
  <c r="DP14" i="2"/>
  <c r="BN15" i="2"/>
  <c r="V16" i="1" s="1"/>
  <c r="DM15" i="2"/>
  <c r="AH16" i="1" s="1"/>
  <c r="CS15" i="2"/>
  <c r="CT13" i="2"/>
  <c r="DK12" i="2"/>
  <c r="Y13" i="1"/>
  <c r="EB12" i="2"/>
  <c r="BN12" i="2"/>
  <c r="DL12" i="2" s="1"/>
  <c r="DE12" i="2"/>
  <c r="CU12" i="2"/>
  <c r="DO12" i="2"/>
  <c r="DW12" i="2"/>
  <c r="AR13" i="1" s="1"/>
  <c r="CT12" i="2"/>
  <c r="CR12" i="2"/>
  <c r="AC13" i="1" s="1"/>
  <c r="DM12" i="2"/>
  <c r="AH13" i="1" s="1"/>
  <c r="EA11" i="2"/>
  <c r="DY11" i="2"/>
  <c r="EG11" i="2"/>
  <c r="EI11" i="2" s="1"/>
  <c r="AE12" i="1" s="1"/>
  <c r="DC11" i="2"/>
  <c r="DT11" i="2"/>
  <c r="DR11" i="2"/>
  <c r="DP11" i="2"/>
  <c r="CV11" i="2"/>
  <c r="DO11" i="2"/>
  <c r="DN11" i="2"/>
  <c r="AI12" i="1" s="1"/>
  <c r="BN11" i="2"/>
  <c r="V12" i="1" s="1"/>
  <c r="CT11" i="2"/>
  <c r="EJ22" i="2"/>
  <c r="AF23" i="1" s="1"/>
  <c r="EJ14" i="2"/>
  <c r="AF15" i="1" s="1"/>
  <c r="AE15" i="1"/>
  <c r="EJ24" i="2"/>
  <c r="AF25" i="1" s="1"/>
  <c r="AE25" i="1"/>
  <c r="EJ16" i="2"/>
  <c r="AF17" i="1" s="1"/>
  <c r="AE17" i="1"/>
  <c r="CR20" i="2"/>
  <c r="AC21" i="1" s="1"/>
  <c r="EH18" i="2"/>
  <c r="DL24" i="2"/>
  <c r="DF11" i="2"/>
  <c r="DZ11" i="2"/>
  <c r="CS21" i="2"/>
  <c r="DS20" i="2"/>
  <c r="AN21" i="1" s="1"/>
  <c r="CW17" i="2"/>
  <c r="CW16" i="2"/>
  <c r="CS12" i="2"/>
  <c r="DU24" i="2"/>
  <c r="AP25" i="1" s="1"/>
  <c r="DU16" i="2"/>
  <c r="AP17" i="1" s="1"/>
  <c r="DU12" i="2"/>
  <c r="AP13" i="1" s="1"/>
  <c r="Z14" i="1"/>
  <c r="EC13" i="2"/>
  <c r="Z16" i="1"/>
  <c r="DI15" i="2"/>
  <c r="EC15" i="2"/>
  <c r="Z18" i="1"/>
  <c r="DI17" i="2"/>
  <c r="EC17" i="2"/>
  <c r="Z22" i="1"/>
  <c r="DI21" i="2"/>
  <c r="EC21" i="2"/>
  <c r="Z13" i="1"/>
  <c r="DI12" i="2"/>
  <c r="EC12" i="2"/>
  <c r="Z15" i="1"/>
  <c r="DI14" i="2"/>
  <c r="EC14" i="2"/>
  <c r="Z17" i="1"/>
  <c r="DI16" i="2"/>
  <c r="EC16" i="2"/>
  <c r="DI18" i="2"/>
  <c r="EC18" i="2"/>
  <c r="DI19" i="2"/>
  <c r="EC19" i="2"/>
  <c r="DI20" i="2"/>
  <c r="EC20" i="2"/>
  <c r="Z23" i="1"/>
  <c r="DI22" i="2"/>
  <c r="EC22" i="2"/>
  <c r="DI24" i="2"/>
  <c r="EC24" i="2"/>
  <c r="DI25" i="2"/>
  <c r="EC25" i="2"/>
  <c r="DI23" i="2"/>
  <c r="EC23" i="2"/>
  <c r="Z12" i="1"/>
  <c r="DI11" i="2"/>
  <c r="Z19" i="1"/>
  <c r="Z24" i="1"/>
  <c r="Z25" i="1"/>
  <c r="EJ20" i="2"/>
  <c r="AF21" i="1" s="1"/>
  <c r="AE21" i="1"/>
  <c r="AG21" i="1" s="1"/>
  <c r="AE16" i="1"/>
  <c r="AG16" i="1" s="1"/>
  <c r="EJ15" i="2"/>
  <c r="AF16" i="1" s="1"/>
  <c r="EJ12" i="2"/>
  <c r="AF13" i="1" s="1"/>
  <c r="AE13" i="1"/>
  <c r="AG13" i="1" s="1"/>
  <c r="AE14" i="1"/>
  <c r="AG14" i="1" s="1"/>
  <c r="EJ19" i="2"/>
  <c r="AF20" i="1" s="1"/>
  <c r="AE20" i="1"/>
  <c r="AG20" i="1" s="1"/>
  <c r="AE24" i="1"/>
  <c r="AG24" i="1" s="1"/>
  <c r="EJ23" i="2"/>
  <c r="AF24" i="1" s="1"/>
  <c r="EJ18" i="2"/>
  <c r="AF19" i="1" s="1"/>
  <c r="AE19" i="1"/>
  <c r="EH17" i="2"/>
  <c r="EF18" i="2"/>
  <c r="BA19" i="1" s="1"/>
  <c r="CR18" i="2"/>
  <c r="AC19" i="1" s="1"/>
  <c r="CR22" i="2"/>
  <c r="AC23" i="1" s="1"/>
  <c r="G22" i="2"/>
  <c r="G18" i="2"/>
  <c r="H13" i="2"/>
  <c r="G13" i="2" s="1"/>
  <c r="DK11" i="2"/>
  <c r="DA24" i="2"/>
  <c r="DA16" i="2"/>
  <c r="DA14" i="2"/>
  <c r="V17" i="1" l="1"/>
  <c r="V21" i="1"/>
  <c r="DL20" i="2"/>
  <c r="DL25" i="2"/>
  <c r="EH25" i="2"/>
  <c r="CR19" i="2"/>
  <c r="AC20" i="1" s="1"/>
  <c r="CR17" i="2"/>
  <c r="AC18" i="1" s="1"/>
  <c r="CR16" i="2"/>
  <c r="AC17" i="1" s="1"/>
  <c r="EH16" i="2"/>
  <c r="EF24" i="2"/>
  <c r="BA25" i="1" s="1"/>
  <c r="DL23" i="2"/>
  <c r="EF17" i="2"/>
  <c r="BA18" i="1" s="1"/>
  <c r="V18" i="1"/>
  <c r="G21" i="2"/>
  <c r="G17" i="2"/>
  <c r="EH24" i="2"/>
  <c r="V25" i="1"/>
  <c r="EJ13" i="2"/>
  <c r="AF14" i="1" s="1"/>
  <c r="AS26" i="1"/>
  <c r="EG25" i="2"/>
  <c r="EI25" i="2" s="1"/>
  <c r="EH19" i="2"/>
  <c r="EF19" i="2"/>
  <c r="BA20" i="1" s="1"/>
  <c r="DL19" i="2"/>
  <c r="DL13" i="2"/>
  <c r="EF13" i="2"/>
  <c r="BA14" i="1" s="1"/>
  <c r="EG17" i="2"/>
  <c r="EI17" i="2" s="1"/>
  <c r="AS22" i="1"/>
  <c r="EG21" i="2"/>
  <c r="EI21" i="2" s="1"/>
  <c r="EJ11" i="2"/>
  <c r="AF12" i="1" s="1"/>
  <c r="EH23" i="2"/>
  <c r="EF23" i="2"/>
  <c r="BA24" i="1" s="1"/>
  <c r="CR23" i="2"/>
  <c r="AC24" i="1" s="1"/>
  <c r="EF21" i="2"/>
  <c r="BA22" i="1" s="1"/>
  <c r="EH21" i="2"/>
  <c r="DL21" i="2"/>
  <c r="CR21" i="2"/>
  <c r="AC22" i="1" s="1"/>
  <c r="V23" i="1"/>
  <c r="EF22" i="2"/>
  <c r="BA23" i="1" s="1"/>
  <c r="DL22" i="2"/>
  <c r="CR15" i="2"/>
  <c r="AC16" i="1" s="1"/>
  <c r="CR11" i="2"/>
  <c r="AC12" i="1" s="1"/>
  <c r="AM12" i="1"/>
  <c r="AO12" i="1"/>
  <c r="EF12" i="2"/>
  <c r="BA13" i="1" s="1"/>
  <c r="AQ12" i="1"/>
  <c r="V13" i="1"/>
  <c r="EH12" i="2"/>
  <c r="EF15" i="2"/>
  <c r="BA16" i="1" s="1"/>
  <c r="EH15" i="2"/>
  <c r="EH14" i="2"/>
  <c r="DL14" i="2"/>
  <c r="EF14" i="2"/>
  <c r="BA15" i="1" s="1"/>
  <c r="CR14" i="2"/>
  <c r="AC15" i="1" s="1"/>
  <c r="DL15" i="2"/>
  <c r="AT12" i="1"/>
  <c r="AG19" i="1"/>
  <c r="AG17" i="1"/>
  <c r="AG25" i="1"/>
  <c r="AG15" i="1"/>
  <c r="DL11" i="2"/>
  <c r="EF11" i="2"/>
  <c r="BA12" i="1" s="1"/>
  <c r="EH11" i="2"/>
  <c r="BO24" i="2"/>
  <c r="AD25" i="1" s="1"/>
  <c r="BO20" i="2"/>
  <c r="AD21" i="1" s="1"/>
  <c r="BO16" i="2"/>
  <c r="AD17" i="1" s="1"/>
  <c r="BO12" i="2"/>
  <c r="AD13" i="1" s="1"/>
  <c r="BO23" i="2"/>
  <c r="AD24" i="1" s="1"/>
  <c r="BO19" i="2"/>
  <c r="AD20" i="1" s="1"/>
  <c r="BO15" i="2"/>
  <c r="AD16" i="1" s="1"/>
  <c r="BO11" i="2"/>
  <c r="AD12" i="1" s="1"/>
  <c r="BO22" i="2"/>
  <c r="AD23" i="1" s="1"/>
  <c r="BO18" i="2"/>
  <c r="AD19" i="1" s="1"/>
  <c r="BO14" i="2"/>
  <c r="AD15" i="1" s="1"/>
  <c r="BO25" i="2"/>
  <c r="AD26" i="1" s="1"/>
  <c r="BO21" i="2"/>
  <c r="AD22" i="1" s="1"/>
  <c r="BO17" i="2"/>
  <c r="AD18" i="1" s="1"/>
  <c r="BO13" i="2"/>
  <c r="AD14" i="1" s="1"/>
  <c r="AG12" i="1"/>
  <c r="AE26" i="1" l="1"/>
  <c r="EJ25" i="2"/>
  <c r="AF26" i="1" s="1"/>
  <c r="EI1" i="2"/>
  <c r="AE22" i="1"/>
  <c r="EJ21" i="2"/>
  <c r="AF22" i="1" s="1"/>
  <c r="EJ17" i="2"/>
  <c r="AF18" i="1" s="1"/>
  <c r="AE18" i="1"/>
  <c r="EI3" i="2"/>
  <c r="AG22" i="1" l="1"/>
  <c r="AG18" i="1"/>
  <c r="AG26" i="1"/>
</calcChain>
</file>

<file path=xl/comments1.xml><?xml version="1.0" encoding="utf-8"?>
<comments xmlns="http://schemas.openxmlformats.org/spreadsheetml/2006/main">
  <authors>
    <author>AYMAN</author>
  </authors>
  <commentList>
    <comment ref="DM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DN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DO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P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Q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R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S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T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U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ميكانيكا</t>
        </r>
      </text>
    </comment>
    <comment ref="DV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W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X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علم نفس</t>
        </r>
      </text>
    </comment>
    <comment ref="DY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Z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EA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EB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مواطنــة</t>
        </r>
      </text>
    </comment>
    <comment ref="EC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تكنـــولوجيـــا</t>
        </r>
      </text>
    </comment>
    <comment ref="EF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<sst xmlns="http://schemas.openxmlformats.org/spreadsheetml/2006/main" count="256" uniqueCount="135">
  <si>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</si>
  <si>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</si>
  <si>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</si>
  <si>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</si>
  <si>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</si>
  <si>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</si>
  <si>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</si>
  <si>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</si>
  <si>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</si>
  <si>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</si>
  <si>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</si>
  <si>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</si>
  <si>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</si>
  <si>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</si>
  <si>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</si>
  <si>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</si>
  <si>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</si>
  <si>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</si>
  <si>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</si>
  <si>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</si>
  <si>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</si>
  <si>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</si>
  <si>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</si>
  <si>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</si>
  <si>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</si>
  <si>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</si>
  <si>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</si>
  <si>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الجغرافيا</t>
  </si>
  <si>
    <t>مجموع الاحياء</t>
  </si>
  <si>
    <t>مجموع الكيمياء</t>
  </si>
  <si>
    <t>مجموع الفيزياء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</si>
  <si>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</si>
  <si>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</si>
  <si>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</si>
  <si>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</si>
  <si>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</si>
  <si>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</si>
  <si>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</si>
  <si>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</si>
  <si>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</si>
  <si>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</si>
  <si>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</si>
  <si>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</si>
  <si>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</si>
  <si>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</si>
  <si>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</si>
  <si>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</si>
  <si>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</si>
  <si>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</si>
  <si>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</si>
  <si>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</si>
  <si>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</si>
  <si>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</si>
  <si>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</si>
  <si>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</si>
  <si>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</si>
  <si>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</si>
  <si>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 xml:space="preserve">فرز </t>
  </si>
  <si>
    <t>تاريخ الميلاد</t>
  </si>
  <si>
    <t>السن فى اول اكتوبر</t>
  </si>
  <si>
    <t>يوم</t>
  </si>
  <si>
    <t>شهر</t>
  </si>
  <si>
    <t>سنة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</si>
  <si>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</si>
  <si>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</si>
  <si>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</si>
  <si>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</si>
  <si>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</si>
  <si>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</si>
  <si>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</si>
  <si>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</si>
  <si>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</si>
  <si>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</si>
  <si>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</si>
  <si>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</si>
  <si>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</si>
  <si>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</si>
  <si>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</si>
  <si>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</si>
  <si>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</si>
  <si>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ترتيب الطـــالب</t>
  </si>
  <si>
    <t>ترتيب الطــــالب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</si>
  <si>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</si>
  <si>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</si>
  <si>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</si>
  <si>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</si>
  <si>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</si>
  <si>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</si>
  <si>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</si>
  <si>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</si>
  <si>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</si>
  <si>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</si>
  <si>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</si>
  <si>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</si>
  <si>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>نشاط تربوى</t>
  </si>
  <si>
    <t>دور ينــــــايـــــر 2013 م</t>
  </si>
  <si>
    <t>تفـــاضل</t>
  </si>
  <si>
    <t>مجموع التفاضل وحساب المثلثات</t>
  </si>
  <si>
    <t>الميكانيكا</t>
  </si>
  <si>
    <t>مجموع الميكانيكا</t>
  </si>
  <si>
    <t>عــــلم</t>
  </si>
  <si>
    <t>نفس واجتماع</t>
  </si>
  <si>
    <t>المجموع عــــلم النفس</t>
  </si>
  <si>
    <t>و مثلثـــات</t>
  </si>
  <si>
    <t>مواطنة</t>
  </si>
  <si>
    <t>حاسب آلـــــي</t>
  </si>
  <si>
    <t>تكنــــولوجيــــــــا</t>
  </si>
  <si>
    <t>تفاضل وحساب المثلثات</t>
  </si>
  <si>
    <t>الميكانيكـــــــــــــا</t>
  </si>
  <si>
    <t>عــــلم نفـــــــــس</t>
  </si>
  <si>
    <t>مجموع المواطنــــــة</t>
  </si>
  <si>
    <t>مواطنة وحقوق انسان</t>
  </si>
  <si>
    <t>تكنـــــــولوجيــــــــا</t>
  </si>
  <si>
    <t>تفاضل ومثلثات</t>
  </si>
  <si>
    <t>فــــيزياء</t>
  </si>
  <si>
    <t>ميكــانيكـــا</t>
  </si>
  <si>
    <t>عـــلم نفس</t>
  </si>
  <si>
    <t>مــواطنـــــة</t>
  </si>
  <si>
    <t>تكنولوجيــــــا</t>
  </si>
  <si>
    <t>نتيجـــة الصف الثـــاني الثــانــوى</t>
  </si>
  <si>
    <t>كيمياء واحياء</t>
  </si>
  <si>
    <t>فيزياء وميكانيكا</t>
  </si>
  <si>
    <t>تاريخ وعلم نفس</t>
  </si>
  <si>
    <t>جغرافيا وفلسفة</t>
  </si>
  <si>
    <t>الشعبـــــة ترم اول</t>
  </si>
  <si>
    <t>الشعبـــــة ترم ثان</t>
  </si>
  <si>
    <t>ترم اول</t>
  </si>
  <si>
    <t>ترم ثان</t>
  </si>
  <si>
    <t>معيد</t>
  </si>
  <si>
    <t>ابراهيــم ايمــن ابراهيـــم السيـــد احمـــد</t>
  </si>
  <si>
    <t xml:space="preserve"> الجلـــــــوس شهـــادات</t>
  </si>
  <si>
    <t xml:space="preserve"> الجلـــــوس اســــاســي</t>
  </si>
  <si>
    <t>راسب عربى مدرسة</t>
  </si>
  <si>
    <t>راسب عربى منازل مدرسة</t>
  </si>
  <si>
    <t>راسب عربى منازل خارج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</si>
</sst>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38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36"/>
      <name val="Times New Roman"/>
      <family val="1"/>
    </font>
    <font>
      <b/>
      <sz val="26"/>
      <name val="Times New Roman"/>
      <family val="1"/>
    </font>
    <font>
      <sz val="22"/>
      <name val="PT Bold Heading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Times New Roman"/>
      <family val="1"/>
      <scheme val="major"/>
    </font>
    <font>
      <b/>
      <sz val="12"/>
      <color rgb="FF0000CC"/>
      <name val="Times New Roman (Arabic)"/>
      <charset val="178"/>
    </font>
    <font>
      <b/>
      <sz val="12"/>
      <color rgb="FFFF0000"/>
      <name val="Times New Roman (Arabic)"/>
      <charset val="178"/>
    </font>
    <font>
      <b/>
      <sz val="10"/>
      <name val="Times New Roman"/>
      <family val="1"/>
      <scheme val="major"/>
    </font>
    <font>
      <b/>
      <sz val="22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fgColor indexed="14"/>
        <bgColor rgb="FF00B0F0"/>
      </patternFill>
    </fill>
    <fill>
      <patternFill patternType="lightGray">
        <fgColor indexed="10"/>
        <bgColor rgb="FFFFFF00"/>
      </patternFill>
    </fill>
    <fill>
      <patternFill patternType="darkGrid">
        <fgColor indexed="52"/>
        <bgColor rgb="FF00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6" fillId="0" borderId="0" applyFont="0" applyFill="0" applyBorder="0" applyAlignment="0" applyProtection="0"/>
    <xf numFmtId="0" fontId="26" fillId="0" borderId="0"/>
  </cellStyleXfs>
  <cellXfs count="340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3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4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5" xfId="0" applyFont="1" applyFill="1" applyBorder="1" applyAlignment="1" applyProtection="1">
      <alignment horizontal="center" shrinkToFit="1" readingOrder="1"/>
      <protection hidden="1"/>
    </xf>
    <xf numFmtId="0" fontId="3" fillId="9" borderId="6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7" xfId="0" applyFont="1" applyBorder="1" applyAlignment="1" applyProtection="1">
      <alignment horizontal="center" shrinkToFit="1" readingOrder="1"/>
      <protection locked="0"/>
    </xf>
    <xf numFmtId="0" fontId="18" fillId="0" borderId="7" xfId="0" applyFont="1" applyFill="1" applyBorder="1" applyAlignment="1" applyProtection="1">
      <alignment horizontal="center" shrinkToFit="1"/>
      <protection locked="0"/>
    </xf>
    <xf numFmtId="0" fontId="4" fillId="0" borderId="7" xfId="0" applyFont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center" shrinkToFit="1" readingOrder="1"/>
      <protection hidden="1"/>
    </xf>
    <xf numFmtId="0" fontId="8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0" borderId="2" xfId="0" applyFont="1" applyFill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7" xfId="0" applyFont="1" applyFill="1" applyBorder="1" applyAlignment="1" applyProtection="1">
      <alignment horizontal="center" shrinkToFit="1" readingOrder="1"/>
      <protection locked="0"/>
    </xf>
    <xf numFmtId="0" fontId="3" fillId="10" borderId="7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Fill="1" applyAlignment="1" applyProtection="1">
      <alignment horizontal="center" shrinkToFit="1" readingOrder="1"/>
      <protection locked="0"/>
    </xf>
    <xf numFmtId="0" fontId="1" fillId="0" borderId="0" xfId="0" applyFont="1" applyFill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1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 readingOrder="1"/>
      <protection locked="0"/>
    </xf>
    <xf numFmtId="0" fontId="2" fillId="12" borderId="1" xfId="0" applyFont="1" applyFill="1" applyBorder="1" applyAlignment="1" applyProtection="1">
      <alignment horizontal="center" vertical="center" shrinkToFit="1" readingOrder="1"/>
    </xf>
    <xf numFmtId="0" fontId="3" fillId="12" borderId="7" xfId="0" applyFont="1" applyFill="1" applyBorder="1" applyAlignment="1" applyProtection="1">
      <alignment horizontal="center" shrinkToFit="1" readingOrder="1"/>
    </xf>
    <xf numFmtId="0" fontId="3" fillId="19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right" shrinkToFit="1"/>
    </xf>
    <xf numFmtId="0" fontId="18" fillId="0" borderId="0" xfId="0" applyFont="1" applyAlignment="1">
      <alignment horizontal="center" shrinkToFit="1"/>
    </xf>
    <xf numFmtId="0" fontId="18" fillId="0" borderId="0" xfId="0" applyFont="1" applyAlignment="1" applyProtection="1">
      <alignment horizont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center" shrinkToFit="1"/>
    </xf>
    <xf numFmtId="0" fontId="18" fillId="0" borderId="0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right" shrinkToFit="1"/>
    </xf>
    <xf numFmtId="0" fontId="20" fillId="0" borderId="0" xfId="0" applyFont="1" applyBorder="1" applyAlignment="1">
      <alignment horizontal="center" shrinkToFit="1"/>
    </xf>
    <xf numFmtId="0" fontId="18" fillId="0" borderId="11" xfId="0" applyFont="1" applyBorder="1" applyAlignment="1">
      <alignment horizontal="right" shrinkToFit="1"/>
    </xf>
    <xf numFmtId="0" fontId="18" fillId="0" borderId="11" xfId="0" applyFont="1" applyBorder="1" applyAlignment="1">
      <alignment horizontal="center" shrinkToFit="1"/>
    </xf>
    <xf numFmtId="0" fontId="18" fillId="0" borderId="11" xfId="0" applyFont="1" applyBorder="1" applyAlignment="1" applyProtection="1">
      <alignment horizont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9" xfId="0" applyFont="1" applyFill="1" applyBorder="1" applyAlignment="1" applyProtection="1">
      <alignment horizontal="center" vertical="center" shrinkToFit="1"/>
    </xf>
    <xf numFmtId="0" fontId="20" fillId="19" borderId="10" xfId="0" applyFont="1" applyFill="1" applyBorder="1" applyAlignment="1" applyProtection="1">
      <alignment horizontal="center" vertical="center" shrinkToFit="1"/>
    </xf>
    <xf numFmtId="0" fontId="20" fillId="0" borderId="10" xfId="0" applyFont="1" applyFill="1" applyBorder="1" applyAlignment="1" applyProtection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20" fillId="0" borderId="15" xfId="0" applyFont="1" applyFill="1" applyBorder="1" applyAlignment="1">
      <alignment vertical="center" textRotation="90" shrinkToFit="1"/>
    </xf>
    <xf numFmtId="0" fontId="3" fillId="0" borderId="7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6" xfId="0" applyFont="1" applyBorder="1" applyAlignment="1">
      <alignment horizontal="center" vertical="center" shrinkToFit="1"/>
    </xf>
    <xf numFmtId="0" fontId="20" fillId="0" borderId="15" xfId="0" applyFont="1" applyFill="1" applyBorder="1" applyAlignment="1" applyProtection="1">
      <alignment horizontal="center" vertical="center" textRotation="90" shrinkToFit="1"/>
    </xf>
    <xf numFmtId="0" fontId="3" fillId="20" borderId="7" xfId="0" applyFont="1" applyFill="1" applyBorder="1" applyAlignment="1" applyProtection="1">
      <alignment horizontal="center" vertical="center" shrinkToFit="1" readingOrder="1"/>
      <protection locked="0"/>
    </xf>
    <xf numFmtId="0" fontId="18" fillId="20" borderId="7" xfId="0" applyFont="1" applyFill="1" applyBorder="1" applyAlignment="1" applyProtection="1">
      <alignment horizontal="center" shrinkToFit="1"/>
      <protection locked="0"/>
    </xf>
    <xf numFmtId="0" fontId="20" fillId="19" borderId="15" xfId="0" applyFont="1" applyFill="1" applyBorder="1" applyAlignment="1" applyProtection="1">
      <alignment horizontal="center" vertical="center" textRotation="90" shrinkToFit="1"/>
    </xf>
    <xf numFmtId="0" fontId="20" fillId="19" borderId="9" xfId="0" applyFont="1" applyFill="1" applyBorder="1" applyAlignment="1" applyProtection="1">
      <alignment horizontal="center" vertical="center" shrinkToFit="1"/>
    </xf>
    <xf numFmtId="0" fontId="10" fillId="0" borderId="7" xfId="0" applyFont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hidden="1"/>
    </xf>
    <xf numFmtId="0" fontId="8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8" xfId="0" applyFont="1" applyFill="1" applyBorder="1" applyAlignment="1" applyProtection="1">
      <alignment horizontal="center" shrinkToFit="1" readingOrder="1"/>
      <protection hidden="1"/>
    </xf>
    <xf numFmtId="0" fontId="3" fillId="22" borderId="1" xfId="0" applyFont="1" applyFill="1" applyBorder="1" applyAlignment="1" applyProtection="1">
      <alignment horizontal="center" shrinkToFit="1" readingOrder="1"/>
      <protection hidden="1"/>
    </xf>
    <xf numFmtId="0" fontId="3" fillId="23" borderId="7" xfId="0" applyFont="1" applyFill="1" applyBorder="1" applyAlignment="1" applyProtection="1">
      <alignment horizontal="center" shrinkToFit="1" readingOrder="1"/>
      <protection hidden="1"/>
    </xf>
    <xf numFmtId="0" fontId="10" fillId="20" borderId="7" xfId="0" applyFont="1" applyFill="1" applyBorder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hidden="1"/>
    </xf>
    <xf numFmtId="0" fontId="31" fillId="0" borderId="7" xfId="0" applyFont="1" applyBorder="1" applyAlignment="1" applyProtection="1">
      <alignment horizontal="center" vertical="center" shrinkToFit="1" readingOrder="1"/>
      <protection hidden="1"/>
    </xf>
    <xf numFmtId="0" fontId="31" fillId="20" borderId="7" xfId="0" applyFont="1" applyFill="1" applyBorder="1" applyAlignment="1" applyProtection="1">
      <alignment horizontal="center" vertical="center" shrinkToFit="1" readingOrder="1"/>
      <protection hidden="1"/>
    </xf>
    <xf numFmtId="0" fontId="30" fillId="0" borderId="0" xfId="0" applyFont="1" applyBorder="1" applyAlignment="1" applyProtection="1">
      <alignment horizontal="center" shrinkToFit="1" readingOrder="1"/>
      <protection locked="0"/>
    </xf>
    <xf numFmtId="0" fontId="18" fillId="25" borderId="33" xfId="0" applyFont="1" applyFill="1" applyBorder="1" applyAlignment="1">
      <alignment horizontal="center" vertical="center" shrinkToFit="1"/>
    </xf>
    <xf numFmtId="0" fontId="18" fillId="25" borderId="27" xfId="0" applyFont="1" applyFill="1" applyBorder="1" applyAlignment="1">
      <alignment horizontal="right" shrinkToFit="1"/>
    </xf>
    <xf numFmtId="0" fontId="18" fillId="25" borderId="28" xfId="0" applyFont="1" applyFill="1" applyBorder="1" applyAlignment="1">
      <alignment horizontal="center" shrinkToFit="1"/>
    </xf>
    <xf numFmtId="0" fontId="18" fillId="25" borderId="30" xfId="0" applyFont="1" applyFill="1" applyBorder="1" applyAlignment="1">
      <alignment horizontal="center" shrinkToFit="1"/>
    </xf>
    <xf numFmtId="0" fontId="18" fillId="25" borderId="30" xfId="0" applyFont="1" applyFill="1" applyBorder="1" applyAlignment="1" applyProtection="1">
      <alignment horizontal="center" vertical="center" textRotation="90" shrinkToFit="1"/>
    </xf>
    <xf numFmtId="0" fontId="18" fillId="25" borderId="30" xfId="0" applyFont="1" applyFill="1" applyBorder="1" applyAlignment="1">
      <alignment horizontal="center" vertical="center" shrinkToFit="1"/>
    </xf>
    <xf numFmtId="0" fontId="18" fillId="25" borderId="29" xfId="0" applyFont="1" applyFill="1" applyBorder="1" applyAlignment="1">
      <alignment horizontal="center" vertical="center" shrinkToFit="1"/>
    </xf>
    <xf numFmtId="0" fontId="23" fillId="25" borderId="1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 applyProtection="1">
      <alignment horizontal="center" vertical="center" textRotation="90" shrinkToFit="1"/>
    </xf>
    <xf numFmtId="0" fontId="20" fillId="19" borderId="35" xfId="0" applyFont="1" applyFill="1" applyBorder="1" applyAlignment="1" applyProtection="1">
      <alignment horizontal="center" vertical="center" shrinkToFit="1"/>
    </xf>
    <xf numFmtId="0" fontId="20" fillId="0" borderId="36" xfId="0" applyFont="1" applyFill="1" applyBorder="1" applyAlignment="1" applyProtection="1">
      <alignment horizontal="center" vertical="center" shrinkToFit="1"/>
    </xf>
    <xf numFmtId="0" fontId="18" fillId="25" borderId="37" xfId="0" applyFont="1" applyFill="1" applyBorder="1" applyAlignment="1" applyProtection="1">
      <alignment horizontal="center" vertical="center" textRotation="90" shrinkToFit="1"/>
    </xf>
    <xf numFmtId="0" fontId="18" fillId="0" borderId="35" xfId="0" applyFont="1" applyBorder="1" applyAlignment="1" applyProtection="1">
      <alignment horizontal="center" shrinkToFit="1"/>
    </xf>
    <xf numFmtId="0" fontId="20" fillId="0" borderId="22" xfId="0" applyFont="1" applyFill="1" applyBorder="1" applyAlignment="1" applyProtection="1">
      <alignment horizontal="center" vertical="center" textRotation="90" shrinkToFit="1"/>
    </xf>
    <xf numFmtId="0" fontId="20" fillId="19" borderId="24" xfId="0" applyFont="1" applyFill="1" applyBorder="1" applyAlignment="1" applyProtection="1">
      <alignment horizontal="center" vertical="center" shrinkToFit="1"/>
    </xf>
    <xf numFmtId="0" fontId="20" fillId="0" borderId="31" xfId="0" applyFont="1" applyFill="1" applyBorder="1" applyAlignment="1" applyProtection="1">
      <alignment horizontal="center" vertical="center" shrinkToFit="1"/>
    </xf>
    <xf numFmtId="0" fontId="18" fillId="25" borderId="28" xfId="0" applyFont="1" applyFill="1" applyBorder="1" applyAlignment="1" applyProtection="1">
      <alignment horizontal="center" vertical="center" textRotation="90" shrinkToFit="1"/>
    </xf>
    <xf numFmtId="0" fontId="18" fillId="0" borderId="24" xfId="0" applyFont="1" applyBorder="1" applyAlignment="1" applyProtection="1">
      <alignment horizontal="center" shrinkToFit="1"/>
    </xf>
    <xf numFmtId="0" fontId="20" fillId="19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shrinkToFit="1"/>
    </xf>
    <xf numFmtId="0" fontId="20" fillId="19" borderId="14" xfId="0" applyFont="1" applyFill="1" applyBorder="1" applyAlignment="1" applyProtection="1">
      <alignment horizontal="center" vertical="center" shrinkToFit="1"/>
    </xf>
    <xf numFmtId="0" fontId="18" fillId="25" borderId="27" xfId="0" applyFont="1" applyFill="1" applyBorder="1" applyAlignment="1" applyProtection="1">
      <alignment horizontal="center" vertical="center" textRotation="90" shrinkToFit="1"/>
    </xf>
    <xf numFmtId="0" fontId="20" fillId="0" borderId="20" xfId="0" applyFont="1" applyFill="1" applyBorder="1" applyAlignment="1">
      <alignment vertical="center" textRotation="90" shrinkToFit="1"/>
    </xf>
    <xf numFmtId="0" fontId="20" fillId="19" borderId="23" xfId="0" applyFont="1" applyFill="1" applyBorder="1" applyAlignment="1">
      <alignment vertical="center" textRotation="90" shrinkToFit="1"/>
    </xf>
    <xf numFmtId="0" fontId="18" fillId="25" borderId="38" xfId="0" applyFont="1" applyFill="1" applyBorder="1" applyAlignment="1">
      <alignment horizontal="center" shrinkToFit="1"/>
    </xf>
    <xf numFmtId="0" fontId="18" fillId="25" borderId="29" xfId="0" applyFont="1" applyFill="1" applyBorder="1" applyAlignment="1">
      <alignment horizontal="center" shrinkToFit="1"/>
    </xf>
    <xf numFmtId="0" fontId="18" fillId="0" borderId="24" xfId="0" applyNumberFormat="1" applyFont="1" applyBorder="1" applyAlignment="1" applyProtection="1">
      <alignment horizontal="center" shrinkToFit="1"/>
    </xf>
    <xf numFmtId="0" fontId="18" fillId="0" borderId="13" xfId="0" applyFont="1" applyBorder="1" applyAlignment="1" applyProtection="1">
      <alignment horizontal="center" shrinkToFit="1"/>
    </xf>
    <xf numFmtId="0" fontId="11" fillId="7" borderId="7" xfId="0" applyFont="1" applyFill="1" applyBorder="1" applyAlignment="1" applyProtection="1">
      <alignment horizontal="center" shrinkToFit="1" readingOrder="1"/>
      <protection hidden="1"/>
    </xf>
    <xf numFmtId="0" fontId="3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5" borderId="29" xfId="0" applyFont="1" applyFill="1" applyBorder="1" applyAlignment="1" applyProtection="1">
      <alignment horizontal="center" vertical="center" textRotation="90" shrinkToFit="1"/>
    </xf>
    <xf numFmtId="0" fontId="33" fillId="0" borderId="13" xfId="0" applyFont="1" applyBorder="1" applyAlignment="1" applyProtection="1">
      <alignment horizontal="center" vertical="center" shrinkToFit="1"/>
      <protection hidden="1"/>
    </xf>
    <xf numFmtId="0" fontId="12" fillId="0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right" shrinkToFit="1" readingOrder="1"/>
      <protection locked="0"/>
    </xf>
    <xf numFmtId="0" fontId="11" fillId="25" borderId="7" xfId="0" applyFont="1" applyFill="1" applyBorder="1" applyAlignment="1" applyProtection="1">
      <alignment horizontal="center" vertic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 hidden="1"/>
    </xf>
    <xf numFmtId="0" fontId="11" fillId="25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center" shrinkToFit="1" readingOrder="1"/>
      <protection locked="0" hidden="1"/>
    </xf>
    <xf numFmtId="0" fontId="12" fillId="25" borderId="7" xfId="0" applyFont="1" applyFill="1" applyBorder="1" applyAlignment="1" applyProtection="1">
      <alignment horizontal="center" vertical="center" textRotation="90" shrinkToFit="1"/>
      <protection hidden="1"/>
    </xf>
    <xf numFmtId="17" fontId="9" fillId="25" borderId="7" xfId="0" applyNumberFormat="1" applyFont="1" applyFill="1" applyBorder="1" applyAlignment="1" applyProtection="1">
      <alignment horizontal="center" shrinkToFit="1" readingOrder="1"/>
      <protection hidden="1"/>
    </xf>
    <xf numFmtId="0" fontId="9" fillId="25" borderId="7" xfId="0" applyFont="1" applyFill="1" applyBorder="1" applyAlignment="1" applyProtection="1">
      <alignment horizontal="center" shrinkToFit="1" readingOrder="1"/>
      <protection hidden="1"/>
    </xf>
    <xf numFmtId="0" fontId="10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8" xfId="0" applyFont="1" applyFill="1" applyBorder="1" applyAlignment="1" applyProtection="1">
      <alignment horizontal="center" shrinkToFit="1" readingOrder="1"/>
      <protection hidden="1"/>
    </xf>
    <xf numFmtId="0" fontId="3" fillId="27" borderId="1" xfId="0" applyFont="1" applyFill="1" applyBorder="1" applyAlignment="1" applyProtection="1">
      <alignment horizontal="center" shrinkToFit="1" readingOrder="1"/>
      <protection hidden="1"/>
    </xf>
    <xf numFmtId="0" fontId="11" fillId="25" borderId="1" xfId="0" applyFont="1" applyFill="1" applyBorder="1" applyAlignment="1" applyProtection="1">
      <alignment horizontal="center" shrinkToFit="1" readingOrder="1"/>
      <protection hidden="1"/>
    </xf>
    <xf numFmtId="0" fontId="10" fillId="25" borderId="5" xfId="0" applyFont="1" applyFill="1" applyBorder="1" applyAlignment="1" applyProtection="1">
      <alignment horizontal="center" shrinkToFit="1" readingOrder="1"/>
      <protection hidden="1"/>
    </xf>
    <xf numFmtId="0" fontId="3" fillId="25" borderId="7" xfId="0" applyFont="1" applyFill="1" applyBorder="1" applyAlignment="1" applyProtection="1">
      <alignment horizontal="right" vertical="center" shrinkToFit="1" readingOrder="1"/>
      <protection hidden="1"/>
    </xf>
    <xf numFmtId="0" fontId="22" fillId="21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1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8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locked="0"/>
    </xf>
    <xf numFmtId="0" fontId="4" fillId="20" borderId="7" xfId="0" applyFont="1" applyFill="1" applyBorder="1" applyAlignment="1" applyProtection="1">
      <alignment horizontal="center" shrinkToFit="1" readingOrder="1"/>
      <protection hidden="1"/>
    </xf>
    <xf numFmtId="0" fontId="3" fillId="29" borderId="7" xfId="0" applyFont="1" applyFill="1" applyBorder="1" applyAlignment="1" applyProtection="1">
      <alignment horizontal="center" shrinkToFit="1" readingOrder="1"/>
    </xf>
    <xf numFmtId="0" fontId="12" fillId="20" borderId="7" xfId="0" applyFont="1" applyFill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right" vertical="center" shrinkToFit="1" readingOrder="1"/>
      <protection hidden="1"/>
    </xf>
    <xf numFmtId="0" fontId="20" fillId="19" borderId="34" xfId="0" applyFont="1" applyFill="1" applyBorder="1" applyAlignment="1" applyProtection="1">
      <alignment horizontal="center" vertical="center" textRotation="90" shrinkToFit="1"/>
    </xf>
    <xf numFmtId="0" fontId="20" fillId="0" borderId="35" xfId="0" applyFont="1" applyFill="1" applyBorder="1" applyAlignment="1" applyProtection="1">
      <alignment horizontal="center" vertical="center" shrinkToFit="1"/>
    </xf>
    <xf numFmtId="0" fontId="20" fillId="19" borderId="36" xfId="0" applyFont="1" applyFill="1" applyBorder="1" applyAlignment="1" applyProtection="1">
      <alignment horizontal="center" vertical="center" shrinkToFit="1"/>
    </xf>
    <xf numFmtId="0" fontId="20" fillId="19" borderId="23" xfId="0" applyFont="1" applyFill="1" applyBorder="1" applyAlignment="1" applyProtection="1">
      <alignment horizontal="center" vertical="center" textRotation="90" shrinkToFit="1"/>
    </xf>
    <xf numFmtId="0" fontId="20" fillId="0" borderId="25" xfId="0" applyFont="1" applyFill="1" applyBorder="1" applyAlignment="1" applyProtection="1">
      <alignment horizontal="center" vertical="center" shrinkToFit="1"/>
    </xf>
    <xf numFmtId="0" fontId="34" fillId="0" borderId="0" xfId="0" applyFont="1" applyBorder="1" applyAlignment="1" applyProtection="1">
      <alignment horizontal="center" shrinkToFit="1" readingOrder="1"/>
      <protection locked="0"/>
    </xf>
    <xf numFmtId="0" fontId="35" fillId="0" borderId="0" xfId="0" applyFont="1" applyBorder="1" applyAlignment="1" applyProtection="1">
      <alignment horizontal="center" shrinkToFit="1" readingOrder="1"/>
      <protection locked="0"/>
    </xf>
    <xf numFmtId="0" fontId="30" fillId="11" borderId="0" xfId="0" applyFont="1" applyFill="1" applyBorder="1" applyAlignment="1" applyProtection="1">
      <alignment horizontal="center" shrinkToFit="1" readingOrder="1"/>
      <protection hidden="1"/>
    </xf>
    <xf numFmtId="0" fontId="35" fillId="11" borderId="0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hidden="1"/>
    </xf>
    <xf numFmtId="0" fontId="31" fillId="0" borderId="0" xfId="0" applyFont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locked="0"/>
    </xf>
    <xf numFmtId="0" fontId="3" fillId="20" borderId="7" xfId="0" applyFont="1" applyFill="1" applyBorder="1" applyAlignment="1" applyProtection="1">
      <alignment horizontal="right" vertical="center" shrinkToFit="1" readingOrder="1"/>
      <protection locked="0"/>
    </xf>
    <xf numFmtId="0" fontId="18" fillId="0" borderId="13" xfId="0" applyFont="1" applyBorder="1" applyAlignment="1">
      <alignment horizontal="right" vertical="center" shrinkToFit="1"/>
    </xf>
    <xf numFmtId="0" fontId="18" fillId="0" borderId="21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vertical="center" shrinkToFit="1"/>
    </xf>
    <xf numFmtId="0" fontId="18" fillId="0" borderId="35" xfId="0" applyFont="1" applyBorder="1" applyAlignment="1" applyProtection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5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 applyProtection="1">
      <alignment horizontal="center" vertical="center" shrinkToFit="1"/>
      <protection locked="0"/>
    </xf>
    <xf numFmtId="0" fontId="28" fillId="0" borderId="11" xfId="0" applyFont="1" applyBorder="1" applyAlignment="1" applyProtection="1">
      <alignment horizontal="center" vertical="center" shrinkToFit="1"/>
      <protection locked="0"/>
    </xf>
    <xf numFmtId="0" fontId="18" fillId="0" borderId="25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20" fillId="0" borderId="13" xfId="0" applyFont="1" applyFill="1" applyBorder="1" applyAlignment="1" applyProtection="1">
      <alignment horizontal="center" shrinkToFit="1"/>
    </xf>
    <xf numFmtId="0" fontId="36" fillId="0" borderId="0" xfId="0" applyFont="1" applyAlignment="1" applyProtection="1">
      <alignment horizontal="center" vertical="center" shrinkToFit="1"/>
      <protection locked="0"/>
    </xf>
    <xf numFmtId="0" fontId="36" fillId="0" borderId="0" xfId="0" applyFont="1" applyAlignment="1">
      <alignment horizontal="center" vertical="center" shrinkToFit="1"/>
    </xf>
    <xf numFmtId="0" fontId="33" fillId="0" borderId="0" xfId="0" applyFont="1" applyAlignment="1" applyProtection="1">
      <alignment horizontal="center" vertical="center" shrinkToFit="1"/>
      <protection locked="0"/>
    </xf>
    <xf numFmtId="0" fontId="33" fillId="0" borderId="0" xfId="0" applyFont="1" applyAlignment="1">
      <alignment horizontal="center" vertical="center" shrinkToFit="1"/>
    </xf>
    <xf numFmtId="0" fontId="30" fillId="0" borderId="0" xfId="0" applyFont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0" fillId="25" borderId="7" xfId="0" applyFont="1" applyFill="1" applyBorder="1" applyAlignment="1" applyProtection="1">
      <alignment horizontal="center" shrinkToFit="1" readingOrder="1"/>
      <protection hidden="1"/>
    </xf>
    <xf numFmtId="0" fontId="30" fillId="4" borderId="7" xfId="0" applyFont="1" applyFill="1" applyBorder="1" applyAlignment="1" applyProtection="1">
      <alignment horizontal="center" shrinkToFit="1" readingOrder="1"/>
      <protection hidden="1"/>
    </xf>
    <xf numFmtId="0" fontId="30" fillId="21" borderId="7" xfId="0" applyFont="1" applyFill="1" applyBorder="1" applyAlignment="1" applyProtection="1">
      <alignment horizontal="center" shrinkToFit="1" readingOrder="1"/>
      <protection hidden="1"/>
    </xf>
    <xf numFmtId="0" fontId="18" fillId="24" borderId="0" xfId="0" applyFont="1" applyFill="1" applyAlignment="1" applyProtection="1">
      <alignment horizontal="center" shrinkToFit="1"/>
    </xf>
    <xf numFmtId="0" fontId="23" fillId="19" borderId="18" xfId="0" applyFont="1" applyFill="1" applyBorder="1" applyAlignment="1">
      <alignment horizontal="center" vertical="center" textRotation="90" shrinkToFit="1"/>
    </xf>
    <xf numFmtId="0" fontId="23" fillId="19" borderId="39" xfId="0" applyFont="1" applyFill="1" applyBorder="1" applyAlignment="1">
      <alignment horizontal="center" vertical="center" textRotation="90" shrinkToFit="1"/>
    </xf>
    <xf numFmtId="0" fontId="23" fillId="19" borderId="19" xfId="0" applyFont="1" applyFill="1" applyBorder="1" applyAlignment="1">
      <alignment horizontal="center" vertical="center" textRotation="90" shrinkToFit="1"/>
    </xf>
    <xf numFmtId="0" fontId="29" fillId="0" borderId="12" xfId="0" applyFont="1" applyFill="1" applyBorder="1" applyAlignment="1">
      <alignment horizontal="center" vertical="center" shrinkToFit="1"/>
    </xf>
    <xf numFmtId="0" fontId="29" fillId="0" borderId="13" xfId="0" applyFont="1" applyFill="1" applyBorder="1" applyAlignment="1">
      <alignment horizontal="center" vertical="center" shrinkToFit="1"/>
    </xf>
    <xf numFmtId="0" fontId="29" fillId="0" borderId="14" xfId="0" applyFont="1" applyFill="1" applyBorder="1" applyAlignment="1">
      <alignment horizontal="center" vertical="center" shrinkToFit="1"/>
    </xf>
    <xf numFmtId="0" fontId="25" fillId="19" borderId="42" xfId="0" applyFont="1" applyFill="1" applyBorder="1" applyAlignment="1" applyProtection="1">
      <alignment horizontal="center" vertical="center" textRotation="90" shrinkToFit="1"/>
    </xf>
    <xf numFmtId="0" fontId="25" fillId="19" borderId="5" xfId="0" applyFont="1" applyFill="1" applyBorder="1" applyAlignment="1" applyProtection="1">
      <alignment horizontal="center" vertical="center" textRotation="90" shrinkToFit="1"/>
    </xf>
    <xf numFmtId="0" fontId="25" fillId="19" borderId="43" xfId="0" applyFont="1" applyFill="1" applyBorder="1" applyAlignment="1" applyProtection="1">
      <alignment horizontal="center" vertical="center" textRotation="90" shrinkToFit="1"/>
    </xf>
    <xf numFmtId="0" fontId="25" fillId="0" borderId="0" xfId="0" applyFont="1" applyBorder="1" applyAlignment="1">
      <alignment horizontal="center" vertical="center" shrinkToFit="1"/>
    </xf>
    <xf numFmtId="0" fontId="23" fillId="19" borderId="23" xfId="0" applyFont="1" applyFill="1" applyBorder="1" applyAlignment="1">
      <alignment horizontal="center" vertical="center" shrinkToFit="1"/>
    </xf>
    <xf numFmtId="0" fontId="23" fillId="19" borderId="25" xfId="0" applyFont="1" applyFill="1" applyBorder="1" applyAlignment="1">
      <alignment horizontal="center" vertical="center" shrinkToFit="1"/>
    </xf>
    <xf numFmtId="0" fontId="23" fillId="19" borderId="32" xfId="0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textRotation="90" shrinkToFit="1"/>
    </xf>
    <xf numFmtId="0" fontId="24" fillId="0" borderId="24" xfId="0" applyFont="1" applyFill="1" applyBorder="1" applyAlignment="1">
      <alignment horizontal="center" vertical="center" textRotation="90" shrinkToFit="1"/>
    </xf>
    <xf numFmtId="0" fontId="24" fillId="0" borderId="31" xfId="0" applyFont="1" applyFill="1" applyBorder="1" applyAlignment="1">
      <alignment horizontal="center" vertical="center" textRotation="90" shrinkToFit="1"/>
    </xf>
    <xf numFmtId="0" fontId="20" fillId="0" borderId="15" xfId="0" applyFont="1" applyFill="1" applyBorder="1" applyAlignment="1">
      <alignment horizontal="center" vertical="center" textRotation="90" shrinkToFit="1"/>
    </xf>
    <xf numFmtId="0" fontId="20" fillId="0" borderId="9" xfId="0" applyFont="1" applyFill="1" applyBorder="1" applyAlignment="1">
      <alignment horizontal="center" vertical="center" textRotation="90" shrinkToFit="1"/>
    </xf>
    <xf numFmtId="0" fontId="20" fillId="0" borderId="10" xfId="0" applyFont="1" applyFill="1" applyBorder="1" applyAlignment="1">
      <alignment horizontal="center" vertical="center" textRotation="90" shrinkToFit="1"/>
    </xf>
    <xf numFmtId="0" fontId="27" fillId="0" borderId="0" xfId="0" applyFont="1" applyBorder="1" applyAlignment="1" applyProtection="1">
      <alignment horizontal="center" shrinkToFit="1"/>
      <protection locked="0"/>
    </xf>
    <xf numFmtId="0" fontId="28" fillId="0" borderId="0" xfId="0" applyFont="1" applyBorder="1" applyAlignment="1" applyProtection="1">
      <alignment horizontal="center" vertical="top" shrinkToFit="1"/>
      <protection locked="0"/>
    </xf>
    <xf numFmtId="0" fontId="28" fillId="0" borderId="11" xfId="0" applyFont="1" applyBorder="1" applyAlignment="1" applyProtection="1">
      <alignment horizontal="center" vertical="top" shrinkToFit="1"/>
      <protection locked="0"/>
    </xf>
    <xf numFmtId="0" fontId="24" fillId="19" borderId="41" xfId="0" applyFont="1" applyFill="1" applyBorder="1" applyAlignment="1" applyProtection="1">
      <alignment horizontal="center" vertical="center" textRotation="90" shrinkToFit="1"/>
    </xf>
    <xf numFmtId="0" fontId="24" fillId="19" borderId="16" xfId="0" applyFont="1" applyFill="1" applyBorder="1" applyAlignment="1" applyProtection="1">
      <alignment horizontal="center" vertical="center" textRotation="90" shrinkToFit="1"/>
    </xf>
    <xf numFmtId="0" fontId="24" fillId="19" borderId="17" xfId="0" applyFont="1" applyFill="1" applyBorder="1" applyAlignment="1" applyProtection="1">
      <alignment horizontal="center" vertical="center" textRotation="90" shrinkToFit="1"/>
    </xf>
    <xf numFmtId="0" fontId="20" fillId="0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textRotation="90" shrinkToFit="1"/>
    </xf>
    <xf numFmtId="0" fontId="20" fillId="0" borderId="14" xfId="0" applyFont="1" applyFill="1" applyBorder="1" applyAlignment="1" applyProtection="1">
      <alignment horizontal="center" vertical="center" textRotation="90" shrinkToFit="1"/>
    </xf>
    <xf numFmtId="0" fontId="20" fillId="14" borderId="15" xfId="0" applyFont="1" applyFill="1" applyBorder="1" applyAlignment="1">
      <alignment horizontal="center" vertical="center" textRotation="90" shrinkToFit="1"/>
    </xf>
    <xf numFmtId="0" fontId="20" fillId="14" borderId="9" xfId="0" applyFont="1" applyFill="1" applyBorder="1" applyAlignment="1">
      <alignment horizontal="center" vertical="center" textRotation="90" shrinkToFit="1"/>
    </xf>
    <xf numFmtId="0" fontId="20" fillId="14" borderId="10" xfId="0" applyFont="1" applyFill="1" applyBorder="1" applyAlignment="1">
      <alignment horizontal="center" vertical="center" textRotation="90" shrinkToFit="1"/>
    </xf>
    <xf numFmtId="0" fontId="20" fillId="0" borderId="21" xfId="0" applyFont="1" applyFill="1" applyBorder="1" applyAlignment="1">
      <alignment horizontal="center" vertical="center" shrinkToFit="1"/>
    </xf>
    <xf numFmtId="0" fontId="20" fillId="0" borderId="9" xfId="0" applyFont="1" applyFill="1" applyBorder="1" applyAlignment="1">
      <alignment horizontal="center" vertical="center" shrinkToFit="1"/>
    </xf>
    <xf numFmtId="0" fontId="20" fillId="0" borderId="25" xfId="0" applyFont="1" applyFill="1" applyBorder="1" applyAlignment="1">
      <alignment horizontal="center" vertical="center" shrinkToFit="1"/>
    </xf>
    <xf numFmtId="0" fontId="20" fillId="19" borderId="26" xfId="0" applyFont="1" applyFill="1" applyBorder="1" applyAlignment="1">
      <alignment horizontal="center" vertical="center" shrinkToFit="1"/>
    </xf>
    <xf numFmtId="0" fontId="20" fillId="19" borderId="10" xfId="0" applyFont="1" applyFill="1" applyBorder="1" applyAlignment="1">
      <alignment horizontal="center" vertical="center" shrinkToFit="1"/>
    </xf>
    <xf numFmtId="0" fontId="20" fillId="19" borderId="32" xfId="0" applyFont="1" applyFill="1" applyBorder="1" applyAlignment="1">
      <alignment horizontal="center" vertical="center" shrinkToFit="1"/>
    </xf>
    <xf numFmtId="0" fontId="24" fillId="24" borderId="18" xfId="0" applyFont="1" applyFill="1" applyBorder="1" applyAlignment="1" applyProtection="1">
      <alignment horizontal="center" vertical="center" textRotation="90" shrinkToFit="1"/>
    </xf>
    <xf numFmtId="0" fontId="24" fillId="24" borderId="39" xfId="0" applyFont="1" applyFill="1" applyBorder="1" applyAlignment="1" applyProtection="1">
      <alignment horizontal="center" vertical="center" textRotation="90" shrinkToFit="1"/>
    </xf>
    <xf numFmtId="0" fontId="24" fillId="24" borderId="19" xfId="0" applyFont="1" applyFill="1" applyBorder="1" applyAlignment="1" applyProtection="1">
      <alignment horizontal="center" vertical="center" textRotation="90" shrinkToFit="1"/>
    </xf>
    <xf numFmtId="0" fontId="19" fillId="20" borderId="2" xfId="0" applyFont="1" applyFill="1" applyBorder="1" applyAlignment="1" applyProtection="1">
      <alignment horizontal="center" vertical="center" textRotation="90" shrinkToFit="1" readingOrder="2"/>
    </xf>
    <xf numFmtId="0" fontId="19" fillId="20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6" xfId="0" applyFont="1" applyFill="1" applyBorder="1" applyAlignment="1" applyProtection="1">
      <alignment horizontal="center" vertical="center" textRotation="90" shrinkToFit="1" readingOrder="2"/>
    </xf>
    <xf numFmtId="0" fontId="12" fillId="14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6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3" fillId="0" borderId="6" xfId="0" applyFont="1" applyBorder="1" applyAlignment="1" applyProtection="1">
      <alignment horizontal="center" vertical="center" shrinkToFit="1" readingOrder="1"/>
      <protection hidden="1"/>
    </xf>
    <xf numFmtId="0" fontId="2" fillId="12" borderId="2" xfId="0" applyFont="1" applyFill="1" applyBorder="1" applyAlignment="1" applyProtection="1">
      <alignment horizontal="center" vertical="center" shrinkToFit="1" readingOrder="1"/>
    </xf>
    <xf numFmtId="0" fontId="2" fillId="12" borderId="6" xfId="0" applyFont="1" applyFill="1" applyBorder="1" applyAlignment="1" applyProtection="1">
      <alignment horizontal="center" vertical="center" shrinkToFit="1" readingOrder="1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6" xfId="0" applyFont="1" applyFill="1" applyBorder="1" applyAlignment="1" applyProtection="1">
      <alignment horizontal="center" vertical="center" textRotation="90" shrinkToFit="1" readingOrder="2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16" borderId="6" xfId="0" applyFont="1" applyFill="1" applyBorder="1" applyAlignment="1" applyProtection="1">
      <alignment horizontal="center" vertical="center" textRotation="90" shrinkToFit="1" readingOrder="2"/>
    </xf>
    <xf numFmtId="0" fontId="3" fillId="17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6" borderId="2" xfId="0" applyFont="1" applyFill="1" applyBorder="1" applyAlignment="1" applyProtection="1">
      <alignment horizontal="center" vertical="center" textRotation="90" shrinkToFit="1" readingOrder="2"/>
    </xf>
    <xf numFmtId="0" fontId="19" fillId="26" borderId="7" xfId="0" applyFont="1" applyFill="1" applyBorder="1" applyAlignment="1" applyProtection="1">
      <alignment horizontal="center" vertical="center" textRotation="90" shrinkToFit="1" readingOrder="2"/>
    </xf>
    <xf numFmtId="0" fontId="19" fillId="26" borderId="6" xfId="0" applyFont="1" applyFill="1" applyBorder="1" applyAlignment="1" applyProtection="1">
      <alignment horizontal="center" vertical="center" textRotation="90" shrinkToFit="1" readingOrder="2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5" borderId="6" xfId="0" applyFont="1" applyFill="1" applyBorder="1" applyAlignment="1" applyProtection="1">
      <alignment horizontal="center" vertical="center" textRotation="90" shrinkToFit="1" readingOrder="2"/>
    </xf>
    <xf numFmtId="0" fontId="19" fillId="19" borderId="7" xfId="0" applyFont="1" applyFill="1" applyBorder="1" applyAlignment="1" applyProtection="1">
      <alignment horizontal="center" vertical="center" shrinkToFit="1" readingOrder="1"/>
    </xf>
    <xf numFmtId="0" fontId="19" fillId="19" borderId="6" xfId="0" applyFont="1" applyFill="1" applyBorder="1" applyAlignment="1" applyProtection="1">
      <alignment horizontal="center" vertical="center" shrinkToFit="1" readingOrder="1"/>
    </xf>
    <xf numFmtId="0" fontId="12" fillId="13" borderId="40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5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45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46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15" fillId="0" borderId="40" xfId="0" applyFont="1" applyBorder="1" applyAlignment="1" applyProtection="1">
      <alignment horizontal="center" vertical="center" shrinkToFit="1" readingOrder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48" xfId="0" applyFont="1" applyBorder="1" applyAlignment="1" applyProtection="1">
      <alignment horizontal="center" vertical="center" shrinkToFit="1" readingOrder="1"/>
    </xf>
    <xf numFmtId="0" fontId="15" fillId="0" borderId="45" xfId="0" applyFont="1" applyBorder="1" applyAlignment="1" applyProtection="1">
      <alignment horizontal="center" vertical="center" shrinkToFit="1" readingOrder="1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19" fillId="0" borderId="6" xfId="0" applyFont="1" applyBorder="1" applyAlignment="1" applyProtection="1">
      <alignment horizontal="center" vertical="center" shrinkToFit="1" readingOrder="1"/>
    </xf>
    <xf numFmtId="0" fontId="3" fillId="7" borderId="4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0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8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19" fillId="30" borderId="2" xfId="0" applyFont="1" applyFill="1" applyBorder="1" applyAlignment="1" applyProtection="1">
      <alignment horizontal="center" vertical="center" textRotation="90" shrinkToFit="1" readingOrder="2"/>
    </xf>
    <xf numFmtId="0" fontId="19" fillId="30" borderId="7" xfId="0" applyFont="1" applyFill="1" applyBorder="1" applyAlignment="1" applyProtection="1">
      <alignment horizontal="center" vertical="center" textRotation="90" shrinkToFit="1" readingOrder="2"/>
    </xf>
    <xf numFmtId="0" fontId="19" fillId="30" borderId="6" xfId="0" applyFont="1" applyFill="1" applyBorder="1" applyAlignment="1" applyProtection="1">
      <alignment horizontal="center" vertical="center" textRotation="90" shrinkToFit="1" readingOrder="2"/>
    </xf>
    <xf numFmtId="0" fontId="15" fillId="0" borderId="46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40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5" fillId="0" borderId="48" xfId="0" applyFont="1" applyBorder="1" applyAlignment="1" applyProtection="1">
      <alignment horizontal="center" vertical="center" shrinkToFit="1" readingOrder="1"/>
      <protection locked="0"/>
    </xf>
    <xf numFmtId="0" fontId="15" fillId="0" borderId="45" xfId="0" applyFont="1" applyBorder="1" applyAlignment="1" applyProtection="1">
      <alignment horizontal="center" vertical="center" shrinkToFit="1" readingOrder="1"/>
      <protection locked="0"/>
    </xf>
    <xf numFmtId="0" fontId="19" fillId="15" borderId="2" xfId="0" applyFont="1" applyFill="1" applyBorder="1" applyAlignment="1" applyProtection="1">
      <alignment horizontal="center" vertical="center" textRotation="90" shrinkToFit="1" readingOrder="2"/>
    </xf>
    <xf numFmtId="0" fontId="19" fillId="15" borderId="7" xfId="0" applyFont="1" applyFill="1" applyBorder="1" applyAlignment="1" applyProtection="1">
      <alignment horizontal="center" vertical="center" textRotation="90" shrinkToFit="1" readingOrder="2"/>
    </xf>
    <xf numFmtId="0" fontId="19" fillId="15" borderId="6" xfId="0" applyFont="1" applyFill="1" applyBorder="1" applyAlignment="1" applyProtection="1">
      <alignment horizontal="center" vertical="center" textRotation="90" shrinkToFit="1" readingOrder="2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7" xfId="0" applyFont="1" applyBorder="1" applyAlignment="1" applyProtection="1">
      <alignment horizontal="center" vertical="center" shrinkToFit="1" readingOrder="1"/>
      <protection hidden="1"/>
    </xf>
    <xf numFmtId="0" fontId="15" fillId="16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6" xfId="0" applyFont="1" applyFill="1" applyBorder="1" applyAlignment="1" applyProtection="1">
      <alignment horizontal="center" vertical="center" textRotation="90" shrinkToFit="1"/>
      <protection hidden="1"/>
    </xf>
    <xf numFmtId="0" fontId="16" fillId="18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7" xfId="0" applyFont="1" applyFill="1" applyBorder="1" applyAlignment="1" applyProtection="1">
      <alignment horizontal="center" vertical="center" textRotation="90" shrinkToFit="1"/>
      <protection hidden="1"/>
    </xf>
    <xf numFmtId="0" fontId="17" fillId="3" borderId="7" xfId="0" applyFont="1" applyFill="1" applyBorder="1" applyAlignment="1" applyProtection="1">
      <alignment horizontal="center" vertical="center" textRotation="90" shrinkToFit="1" readingOrder="2"/>
    </xf>
    <xf numFmtId="0" fontId="17" fillId="3" borderId="6" xfId="0" applyFont="1" applyFill="1" applyBorder="1" applyAlignment="1" applyProtection="1">
      <alignment horizontal="center" vertical="center" textRotation="90" shrinkToFit="1" readingOrder="2"/>
    </xf>
    <xf numFmtId="0" fontId="18" fillId="31" borderId="9" xfId="0" applyFont="1" applyFill="1" applyBorder="1" applyAlignment="1">
      <alignment horizontal="center" vertical="center" shrinkToFit="1"/>
    </xf>
    <xf numFmtId="0" fontId="18" fillId="31" borderId="0" xfId="0" applyFont="1" applyFill="1" applyAlignment="1" applyProtection="1">
      <alignment horizontal="center" shrinkToFit="1"/>
    </xf>
    <xf numFmtId="0" fontId="18" fillId="30" borderId="0" xfId="0" applyFont="1" applyFill="1" applyAlignment="1" applyProtection="1">
      <alignment horizontal="center" shrinkToFit="1"/>
    </xf>
    <xf numFmtId="0" fontId="37" fillId="0" borderId="0" xfId="0" applyFont="1" applyAlignment="1" applyProtection="1">
      <alignment horizontal="center" vertical="center" shrinkToFit="1"/>
    </xf>
    <xf numFmtId="0" fontId="37" fillId="0" borderId="0" xfId="0" applyFont="1" applyAlignment="1" applyProtection="1">
      <alignment horizontal="center" vertical="center" shrinkToFit="1"/>
    </xf>
  </cellXfs>
  <cellStyles count="3">
    <cellStyle name="Comma 2" xfId="1"/>
    <cellStyle name="Normal" xfId="0" builtinId="0"/>
    <cellStyle name="Normal 2" xfId="2"/>
  </cellStyles>
  <dxfs count="107"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9900"/>
      <color rgb="FFFFCC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2</xdr:row>
      <xdr:rowOff>161924</xdr:rowOff>
    </xdr:from>
    <xdr:to>
      <xdr:col>28</xdr:col>
      <xdr:colOff>438150</xdr:colOff>
      <xdr:row>6</xdr:row>
      <xdr:rowOff>89083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58206525" y="161924"/>
          <a:ext cx="10858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3:BA29"/>
  <sheetViews>
    <sheetView rightToLeft="1" tabSelected="1" showRuler="0" zoomScaleNormal="100" workbookViewId="0">
      <pane xSplit="8" ySplit="11" topLeftCell="I12" activePane="bottomRight" state="frozen"/>
      <selection activeCell="D1" sqref="D1"/>
      <selection pane="topRight" activeCell="I1" sqref="I1"/>
      <selection pane="bottomLeft" activeCell="D10" sqref="D10"/>
      <selection pane="bottomRight" activeCell="N34" sqref="N34"/>
    </sheetView>
  </sheetViews>
  <sheetFormatPr defaultRowHeight="15.75" x14ac:dyDescent="0.25"/>
  <cols>
    <col min="1" max="2" width="4.42578125" style="71" hidden="1" customWidth="1"/>
    <col min="3" max="3" width="33" style="72" hidden="1" customWidth="1"/>
    <col min="4" max="5" width="4.42578125" style="73" customWidth="1"/>
    <col min="6" max="6" width="6.5703125" style="73" hidden="1" customWidth="1"/>
    <col min="7" max="7" width="8.7109375" style="73" customWidth="1"/>
    <col min="8" max="8" width="5.5703125" style="73" customWidth="1"/>
    <col min="9" max="18" width="5.85546875" style="74" customWidth="1"/>
    <col min="19" max="21" width="6" style="74" customWidth="1"/>
    <col min="22" max="22" width="8.28515625" style="74" customWidth="1"/>
    <col min="23" max="24" width="5.5703125" style="74" customWidth="1"/>
    <col min="25" max="28" width="5.5703125" style="202" customWidth="1"/>
    <col min="29" max="29" width="7.7109375" style="74" customWidth="1"/>
    <col min="30" max="30" width="5.5703125" style="74" customWidth="1"/>
    <col min="31" max="31" width="7.42578125" style="71" customWidth="1"/>
    <col min="32" max="32" width="20.140625" style="197" customWidth="1"/>
    <col min="33" max="33" width="8.140625" style="207" customWidth="1"/>
    <col min="34" max="37" width="5.7109375" style="84" hidden="1" customWidth="1"/>
    <col min="38" max="38" width="7.28515625" style="84" hidden="1" customWidth="1"/>
    <col min="39" max="48" width="5.7109375" style="69" hidden="1" customWidth="1"/>
    <col min="49" max="49" width="6.28515625" style="69" hidden="1" customWidth="1"/>
    <col min="50" max="50" width="5.85546875" style="69" hidden="1" customWidth="1"/>
    <col min="51" max="53" width="5.7109375" style="69" hidden="1" customWidth="1"/>
    <col min="54" max="16384" width="9.140625" style="69"/>
  </cols>
  <sheetData>
    <row r="3" spans="1:53" ht="19.5" customHeight="1" x14ac:dyDescent="0.25">
      <c r="C3" s="77"/>
      <c r="D3" s="77"/>
      <c r="E3" s="77"/>
      <c r="F3" s="77"/>
      <c r="G3" s="239" t="s">
        <v>119</v>
      </c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03"/>
      <c r="Z3" s="199"/>
      <c r="AA3" s="199"/>
      <c r="AB3" s="199"/>
      <c r="AC3" s="78"/>
      <c r="AD3" s="78"/>
      <c r="AE3" s="75"/>
      <c r="AF3" s="195"/>
    </row>
    <row r="4" spans="1:53" ht="18.75" customHeight="1" x14ac:dyDescent="0.3">
      <c r="C4" s="80" t="s">
        <v>53</v>
      </c>
      <c r="D4" s="77"/>
      <c r="E4" s="77"/>
      <c r="F4" s="77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03"/>
      <c r="Z4" s="199"/>
      <c r="AA4" s="199"/>
      <c r="AB4" s="199"/>
      <c r="AC4" s="78"/>
      <c r="AD4" s="229" t="s">
        <v>78</v>
      </c>
      <c r="AE4" s="229"/>
      <c r="AF4" s="229"/>
      <c r="AG4" s="229"/>
    </row>
    <row r="5" spans="1:53" ht="18.75" customHeight="1" x14ac:dyDescent="0.3">
      <c r="C5" s="80" t="s">
        <v>54</v>
      </c>
      <c r="D5" s="77"/>
      <c r="E5" s="77"/>
      <c r="F5" s="77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03"/>
      <c r="Z5" s="199"/>
      <c r="AA5" s="199"/>
      <c r="AB5" s="199"/>
      <c r="AC5" s="78"/>
      <c r="AD5" s="229"/>
      <c r="AE5" s="229"/>
      <c r="AF5" s="229"/>
      <c r="AG5" s="229"/>
    </row>
    <row r="6" spans="1:53" ht="15.75" customHeight="1" x14ac:dyDescent="0.25">
      <c r="C6" s="79"/>
      <c r="D6" s="77"/>
      <c r="E6" s="77"/>
      <c r="F6" s="77"/>
      <c r="G6" s="240" t="s">
        <v>95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04"/>
      <c r="Z6" s="199"/>
      <c r="AA6" s="199"/>
      <c r="AB6" s="199"/>
      <c r="AC6" s="78"/>
      <c r="AD6" s="78"/>
      <c r="AE6" s="75"/>
      <c r="AF6" s="195"/>
    </row>
    <row r="7" spans="1:53" ht="16.5" customHeight="1" thickBot="1" x14ac:dyDescent="0.3">
      <c r="C7" s="81"/>
      <c r="D7" s="82"/>
      <c r="E7" s="82"/>
      <c r="F7" s="82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05"/>
      <c r="Z7" s="200"/>
      <c r="AA7" s="200"/>
      <c r="AB7" s="200"/>
      <c r="AC7" s="83"/>
      <c r="AD7" s="83"/>
      <c r="AE7" s="198"/>
      <c r="AF7" s="196"/>
    </row>
    <row r="8" spans="1:53" s="70" customFormat="1" ht="60.75" customHeight="1" thickTop="1" x14ac:dyDescent="0.25">
      <c r="A8" s="242" t="s">
        <v>49</v>
      </c>
      <c r="B8" s="257" t="s">
        <v>45</v>
      </c>
      <c r="C8" s="223" t="s">
        <v>63</v>
      </c>
      <c r="D8" s="133" t="s">
        <v>50</v>
      </c>
      <c r="E8" s="90" t="s">
        <v>77</v>
      </c>
      <c r="F8" s="134" t="s">
        <v>87</v>
      </c>
      <c r="G8" s="233" t="s">
        <v>52</v>
      </c>
      <c r="H8" s="236" t="s">
        <v>44</v>
      </c>
      <c r="I8" s="94" t="s">
        <v>64</v>
      </c>
      <c r="J8" s="97" t="s">
        <v>65</v>
      </c>
      <c r="K8" s="94" t="s">
        <v>66</v>
      </c>
      <c r="L8" s="97" t="s">
        <v>67</v>
      </c>
      <c r="M8" s="94" t="s">
        <v>113</v>
      </c>
      <c r="N8" s="97" t="s">
        <v>68</v>
      </c>
      <c r="O8" s="94" t="s">
        <v>69</v>
      </c>
      <c r="P8" s="97" t="s">
        <v>114</v>
      </c>
      <c r="Q8" s="94" t="s">
        <v>115</v>
      </c>
      <c r="R8" s="97" t="s">
        <v>70</v>
      </c>
      <c r="S8" s="94" t="s">
        <v>71</v>
      </c>
      <c r="T8" s="175" t="s">
        <v>116</v>
      </c>
      <c r="U8" s="119" t="s">
        <v>72</v>
      </c>
      <c r="V8" s="129" t="s">
        <v>42</v>
      </c>
      <c r="W8" s="124" t="s">
        <v>73</v>
      </c>
      <c r="X8" s="97" t="s">
        <v>74</v>
      </c>
      <c r="Y8" s="119" t="s">
        <v>117</v>
      </c>
      <c r="Z8" s="175" t="s">
        <v>118</v>
      </c>
      <c r="AA8" s="94" t="s">
        <v>94</v>
      </c>
      <c r="AB8" s="178" t="s">
        <v>92</v>
      </c>
      <c r="AC8" s="245" t="s">
        <v>75</v>
      </c>
      <c r="AD8" s="226" t="s">
        <v>81</v>
      </c>
      <c r="AE8" s="248" t="s">
        <v>57</v>
      </c>
      <c r="AF8" s="230" t="s">
        <v>76</v>
      </c>
      <c r="AG8" s="220" t="s">
        <v>86</v>
      </c>
      <c r="AH8" s="85"/>
      <c r="AI8" s="85"/>
      <c r="AJ8" s="85"/>
      <c r="AK8" s="85"/>
      <c r="AL8" s="85"/>
    </row>
    <row r="9" spans="1:53" s="70" customFormat="1" ht="18.75" x14ac:dyDescent="0.25">
      <c r="A9" s="243"/>
      <c r="B9" s="258"/>
      <c r="C9" s="224"/>
      <c r="D9" s="251" t="s">
        <v>55</v>
      </c>
      <c r="E9" s="252"/>
      <c r="F9" s="253"/>
      <c r="G9" s="234"/>
      <c r="H9" s="237"/>
      <c r="I9" s="98">
        <v>60</v>
      </c>
      <c r="J9" s="86">
        <v>50</v>
      </c>
      <c r="K9" s="98">
        <v>30</v>
      </c>
      <c r="L9" s="86">
        <v>20</v>
      </c>
      <c r="M9" s="98">
        <v>20</v>
      </c>
      <c r="N9" s="86">
        <v>20</v>
      </c>
      <c r="O9" s="98">
        <v>20</v>
      </c>
      <c r="P9" s="86">
        <v>20</v>
      </c>
      <c r="Q9" s="98">
        <v>20</v>
      </c>
      <c r="R9" s="86">
        <v>20</v>
      </c>
      <c r="S9" s="86">
        <v>20</v>
      </c>
      <c r="T9" s="176">
        <v>20</v>
      </c>
      <c r="U9" s="120">
        <v>20</v>
      </c>
      <c r="V9" s="130">
        <f>SUM(I9:Q9)</f>
        <v>260</v>
      </c>
      <c r="W9" s="125">
        <v>20</v>
      </c>
      <c r="X9" s="86">
        <v>20</v>
      </c>
      <c r="Y9" s="120">
        <v>20</v>
      </c>
      <c r="Z9" s="176">
        <v>20</v>
      </c>
      <c r="AA9" s="98">
        <v>20</v>
      </c>
      <c r="AB9" s="179">
        <v>20</v>
      </c>
      <c r="AC9" s="246"/>
      <c r="AD9" s="227"/>
      <c r="AE9" s="249"/>
      <c r="AF9" s="231"/>
      <c r="AG9" s="221"/>
      <c r="AH9" s="85"/>
      <c r="AI9" s="85"/>
      <c r="AJ9" s="85"/>
      <c r="AK9" s="85"/>
      <c r="AL9" s="85"/>
    </row>
    <row r="10" spans="1:53" s="70" customFormat="1" ht="19.5" thickBot="1" x14ac:dyDescent="0.3">
      <c r="A10" s="244"/>
      <c r="B10" s="259"/>
      <c r="C10" s="225"/>
      <c r="D10" s="254" t="s">
        <v>79</v>
      </c>
      <c r="E10" s="255"/>
      <c r="F10" s="256"/>
      <c r="G10" s="235"/>
      <c r="H10" s="238"/>
      <c r="I10" s="88">
        <v>30</v>
      </c>
      <c r="J10" s="87">
        <v>20</v>
      </c>
      <c r="K10" s="88">
        <v>12</v>
      </c>
      <c r="L10" s="87">
        <v>8</v>
      </c>
      <c r="M10" s="88">
        <v>8</v>
      </c>
      <c r="N10" s="87">
        <v>8</v>
      </c>
      <c r="O10" s="88">
        <v>8</v>
      </c>
      <c r="P10" s="87">
        <v>8</v>
      </c>
      <c r="Q10" s="88">
        <v>8</v>
      </c>
      <c r="R10" s="87">
        <v>8</v>
      </c>
      <c r="S10" s="88">
        <v>8</v>
      </c>
      <c r="T10" s="177">
        <v>8</v>
      </c>
      <c r="U10" s="121">
        <v>8</v>
      </c>
      <c r="V10" s="131">
        <v>130</v>
      </c>
      <c r="W10" s="126">
        <v>8</v>
      </c>
      <c r="X10" s="87">
        <v>8</v>
      </c>
      <c r="Y10" s="126">
        <v>8</v>
      </c>
      <c r="Z10" s="177">
        <v>8</v>
      </c>
      <c r="AA10" s="88">
        <v>8</v>
      </c>
      <c r="AB10" s="177">
        <v>8</v>
      </c>
      <c r="AC10" s="247"/>
      <c r="AD10" s="228"/>
      <c r="AE10" s="250"/>
      <c r="AF10" s="232"/>
      <c r="AG10" s="222"/>
      <c r="AH10" s="85"/>
      <c r="AI10" s="85"/>
      <c r="AJ10" s="85"/>
      <c r="AK10" s="85"/>
      <c r="AL10" s="85"/>
    </row>
    <row r="11" spans="1:53" ht="16.5" customHeight="1" thickTop="1" x14ac:dyDescent="0.25">
      <c r="A11" s="111"/>
      <c r="B11" s="111"/>
      <c r="C11" s="112"/>
      <c r="D11" s="135"/>
      <c r="E11" s="114"/>
      <c r="F11" s="136"/>
      <c r="G11" s="113"/>
      <c r="H11" s="114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22"/>
      <c r="U11" s="122"/>
      <c r="V11" s="132"/>
      <c r="W11" s="127"/>
      <c r="X11" s="115"/>
      <c r="Y11" s="122"/>
      <c r="Z11" s="122"/>
      <c r="AA11" s="115"/>
      <c r="AB11" s="147"/>
      <c r="AC11" s="132"/>
      <c r="AD11" s="127"/>
      <c r="AE11" s="116"/>
      <c r="AF11" s="117"/>
      <c r="AG11" s="118"/>
      <c r="AH11" s="209" t="s">
        <v>39</v>
      </c>
      <c r="AI11" s="209" t="s">
        <v>40</v>
      </c>
      <c r="AJ11" s="209" t="s">
        <v>41</v>
      </c>
      <c r="AK11" s="209" t="s">
        <v>7</v>
      </c>
      <c r="AL11" s="209" t="s">
        <v>107</v>
      </c>
      <c r="AM11" s="210" t="s">
        <v>10</v>
      </c>
      <c r="AN11" s="210" t="s">
        <v>9</v>
      </c>
      <c r="AO11" s="210" t="s">
        <v>8</v>
      </c>
      <c r="AP11" s="210" t="s">
        <v>108</v>
      </c>
      <c r="AQ11" s="210" t="s">
        <v>11</v>
      </c>
      <c r="AR11" s="210" t="s">
        <v>12</v>
      </c>
      <c r="AS11" s="210" t="s">
        <v>109</v>
      </c>
      <c r="AT11" s="210" t="s">
        <v>13</v>
      </c>
      <c r="AU11" s="210" t="s">
        <v>35</v>
      </c>
      <c r="AV11" s="210" t="s">
        <v>43</v>
      </c>
      <c r="AW11" s="210" t="s">
        <v>111</v>
      </c>
      <c r="AX11" s="210" t="s">
        <v>112</v>
      </c>
      <c r="AY11" s="210" t="s">
        <v>91</v>
      </c>
      <c r="AZ11" s="210" t="s">
        <v>92</v>
      </c>
      <c r="BA11" s="210" t="s">
        <v>42</v>
      </c>
    </row>
    <row r="12" spans="1:53" ht="18.75" x14ac:dyDescent="0.3">
      <c r="A12" s="93">
        <v>1</v>
      </c>
      <c r="B12" s="93">
        <f>F12</f>
        <v>1</v>
      </c>
      <c r="C12" s="188" t="str">
        <f>الشيت!J11</f>
        <v>ابراهيــم ايمــن ابراهيـــم السيـــد احمـــد</v>
      </c>
      <c r="D12" s="189" t="str">
        <f>الشيت!M11</f>
        <v>مستجد</v>
      </c>
      <c r="E12" s="190" t="str">
        <f>الشيت!K11</f>
        <v>كيمياء</v>
      </c>
      <c r="F12" s="191">
        <f>الشيت!N11</f>
        <v>1</v>
      </c>
      <c r="G12" s="192" t="str">
        <f>الشيت!Q11</f>
        <v>مدرسة</v>
      </c>
      <c r="H12" s="190">
        <f>الشيت!P11</f>
        <v>1</v>
      </c>
      <c r="I12" s="193">
        <f>الشيت!V11</f>
        <v>36.5</v>
      </c>
      <c r="J12" s="193">
        <f>الشيت!Z11</f>
        <v>28</v>
      </c>
      <c r="K12" s="193">
        <f>الشيت!AD11</f>
        <v>0</v>
      </c>
      <c r="L12" s="193">
        <f>الشيت!AH11</f>
        <v>0</v>
      </c>
      <c r="M12" s="193">
        <f>الشيت!AL11</f>
        <v>0</v>
      </c>
      <c r="N12" s="193">
        <f>الشيت!AP11</f>
        <v>0</v>
      </c>
      <c r="O12" s="193">
        <f>الشيت!AT11</f>
        <v>0</v>
      </c>
      <c r="P12" s="193">
        <f>الشيت!AX11</f>
        <v>0</v>
      </c>
      <c r="Q12" s="193">
        <f>الشيت!BA11</f>
        <v>0</v>
      </c>
      <c r="R12" s="193">
        <f>الشيت!BD11</f>
        <v>0</v>
      </c>
      <c r="S12" s="193">
        <f>الشيت!BG11</f>
        <v>0</v>
      </c>
      <c r="T12" s="194">
        <f>الشيت!BJ11</f>
        <v>0</v>
      </c>
      <c r="U12" s="123">
        <f>الشيت!BM11</f>
        <v>0</v>
      </c>
      <c r="V12" s="208">
        <f>الشيت!BN11</f>
        <v>64.5</v>
      </c>
      <c r="W12" s="128">
        <f>الشيت!BU11</f>
        <v>0</v>
      </c>
      <c r="X12" s="76">
        <f>الشيت!BY11</f>
        <v>0</v>
      </c>
      <c r="Y12" s="194">
        <f>الشيت!CC11</f>
        <v>0</v>
      </c>
      <c r="Z12" s="194">
        <f>الشيت!CI11</f>
        <v>0</v>
      </c>
      <c r="AA12" s="193">
        <f>الشيت!CM11</f>
        <v>0</v>
      </c>
      <c r="AB12" s="201">
        <f>الشيت!CQ11</f>
        <v>0</v>
      </c>
      <c r="AC12" s="138" t="str">
        <f>الشيت!CR11</f>
        <v>مقـبــــــــــول</v>
      </c>
      <c r="AD12" s="137">
        <f>الشيت!BO11</f>
        <v>2</v>
      </c>
      <c r="AE12" s="190" t="str">
        <f>الشيت!EI11</f>
        <v>/ له دور ثانى فى</v>
      </c>
      <c r="AF12" s="206" t="str">
        <f>الشيت!EJ11</f>
        <v>/ له دور ثانى فى/ تاريخ/ عــلم نفــس</v>
      </c>
      <c r="AG12" s="148" t="str">
        <f>IF(AE12="/ له دور ثانى فى","دور ثــــــــان",IF(AE12="مع اطيب التمنيات بالتوفيق والنجاح","",IF(AE12="نلجح ومنقول للصف الثانى","")))</f>
        <v>دور ثــــــــان</v>
      </c>
      <c r="AH12" s="211" t="str">
        <f>الشيت!DM11</f>
        <v>0</v>
      </c>
      <c r="AI12" s="211" t="str">
        <f>الشيت!DN11</f>
        <v>0</v>
      </c>
      <c r="AJ12" s="211" t="str">
        <f>الشيت!DO11</f>
        <v>1</v>
      </c>
      <c r="AK12" s="211" t="str">
        <f>الشيت!DP11</f>
        <v>1</v>
      </c>
      <c r="AL12" s="211" t="str">
        <f>الشيت!DQ11</f>
        <v>1</v>
      </c>
      <c r="AM12" s="212" t="str">
        <f>الشيت!DR11</f>
        <v>1</v>
      </c>
      <c r="AN12" s="212" t="str">
        <f>الشيت!DS11</f>
        <v>1</v>
      </c>
      <c r="AO12" s="212" t="str">
        <f>الشيت!DT11</f>
        <v>1</v>
      </c>
      <c r="AP12" s="212" t="str">
        <f>الشيت!DU11</f>
        <v>1</v>
      </c>
      <c r="AQ12" s="212" t="str">
        <f>الشيت!DV11</f>
        <v>1</v>
      </c>
      <c r="AR12" s="212" t="str">
        <f>الشيت!DW11</f>
        <v>1</v>
      </c>
      <c r="AS12" s="212" t="str">
        <f>الشيت!DX11</f>
        <v>1</v>
      </c>
      <c r="AT12" s="212" t="str">
        <f>الشيت!DY11</f>
        <v>1</v>
      </c>
      <c r="AU12" s="212" t="str">
        <f>الشيت!DZ11</f>
        <v>1</v>
      </c>
      <c r="AV12" s="212" t="str">
        <f>الشيت!EA11</f>
        <v>1</v>
      </c>
      <c r="AW12" s="212" t="str">
        <f>الشيت!EB11</f>
        <v>1</v>
      </c>
      <c r="AX12" s="212" t="str">
        <f>الشيت!EC11</f>
        <v>1</v>
      </c>
      <c r="AY12" s="212" t="str">
        <f>الشيت!ED11</f>
        <v>1</v>
      </c>
      <c r="AZ12" s="212" t="str">
        <f>الشيت!EE11</f>
        <v>1</v>
      </c>
      <c r="BA12" s="212" t="str">
        <f>الشيت!EF11</f>
        <v>1</v>
      </c>
    </row>
    <row r="13" spans="1:53" ht="18.75" x14ac:dyDescent="0.3">
      <c r="A13" s="93">
        <v>2</v>
      </c>
      <c r="B13" s="93">
        <f t="shared" ref="B13:B26" si="0">F13</f>
        <v>0</v>
      </c>
      <c r="C13" s="188">
        <f>الشيت!J12</f>
        <v>0</v>
      </c>
      <c r="D13" s="189" t="str">
        <f>الشيت!M12</f>
        <v>معيد</v>
      </c>
      <c r="E13" s="190" t="str">
        <f>الشيت!K12</f>
        <v>فيزياء</v>
      </c>
      <c r="F13" s="191">
        <f>الشيت!N12</f>
        <v>0</v>
      </c>
      <c r="G13" s="192" t="str">
        <f>الشيت!Q12</f>
        <v>منازل مدرسة</v>
      </c>
      <c r="H13" s="190">
        <f>الشيت!P12</f>
        <v>2</v>
      </c>
      <c r="I13" s="193">
        <f>الشيت!V12</f>
        <v>27.5</v>
      </c>
      <c r="J13" s="193">
        <f>الشيت!Z12</f>
        <v>28</v>
      </c>
      <c r="K13" s="193">
        <f>الشيت!AD12</f>
        <v>0</v>
      </c>
      <c r="L13" s="193">
        <f>الشيت!AH12</f>
        <v>0</v>
      </c>
      <c r="M13" s="193">
        <f>الشيت!AL12</f>
        <v>0</v>
      </c>
      <c r="N13" s="193">
        <f>الشيت!AP12</f>
        <v>0</v>
      </c>
      <c r="O13" s="193">
        <f>الشيت!AT12</f>
        <v>0</v>
      </c>
      <c r="P13" s="193">
        <f>الشيت!AX12</f>
        <v>0</v>
      </c>
      <c r="Q13" s="193">
        <f>الشيت!BA12</f>
        <v>0</v>
      </c>
      <c r="R13" s="193">
        <f>الشيت!BD12</f>
        <v>0</v>
      </c>
      <c r="S13" s="193">
        <f>الشيت!BG12</f>
        <v>0</v>
      </c>
      <c r="T13" s="194">
        <f>الشيت!BJ12</f>
        <v>0</v>
      </c>
      <c r="U13" s="123">
        <f>الشيت!BM12</f>
        <v>0</v>
      </c>
      <c r="V13" s="208">
        <f>الشيت!BN12</f>
        <v>55.5</v>
      </c>
      <c r="W13" s="128">
        <f>الشيت!BU12</f>
        <v>0</v>
      </c>
      <c r="X13" s="76">
        <f>الشيت!BY12</f>
        <v>0</v>
      </c>
      <c r="Y13" s="194">
        <f>الشيت!CC12</f>
        <v>0</v>
      </c>
      <c r="Z13" s="194">
        <f>الشيت!CI12</f>
        <v>0</v>
      </c>
      <c r="AA13" s="193">
        <f>الشيت!CM12</f>
        <v>0</v>
      </c>
      <c r="AB13" s="201">
        <f>الشيت!CQ12</f>
        <v>0</v>
      </c>
      <c r="AC13" s="138" t="str">
        <f>الشيت!CR12</f>
        <v>ضعــــــــــيف</v>
      </c>
      <c r="AD13" s="128">
        <f>الشيت!BO12</f>
        <v>14</v>
      </c>
      <c r="AE13" s="190" t="str">
        <f>الشيت!EI12</f>
        <v>/ له دور ثانى فى</v>
      </c>
      <c r="AF13" s="206" t="str">
        <f>الشيت!EJ12</f>
        <v>/ له دور ثانى فى/ تاريخ/ عــلم نفــس</v>
      </c>
      <c r="AG13" s="148" t="str">
        <f t="shared" ref="AG13:AG26" si="1">IF(AE13="/ له دور ثانى فى","دور ثــــــــان",IF(AE13="مع اطيب التمنيات بالتوفيق والنجاح","",IF(AE13="نلجح ومنقول للصف الثانى","")))</f>
        <v>دور ثــــــــان</v>
      </c>
      <c r="AH13" s="211" t="str">
        <f>الشيت!DM12</f>
        <v>1</v>
      </c>
      <c r="AI13" s="211" t="str">
        <f>الشيت!DN12</f>
        <v>0</v>
      </c>
      <c r="AJ13" s="211" t="str">
        <f>الشيت!DO12</f>
        <v>1</v>
      </c>
      <c r="AK13" s="211" t="str">
        <f>الشيت!DP12</f>
        <v>1</v>
      </c>
      <c r="AL13" s="211" t="str">
        <f>الشيت!DQ12</f>
        <v>1</v>
      </c>
      <c r="AM13" s="212" t="str">
        <f>الشيت!DR12</f>
        <v>1</v>
      </c>
      <c r="AN13" s="212" t="str">
        <f>الشيت!DS12</f>
        <v>1</v>
      </c>
      <c r="AO13" s="212" t="str">
        <f>الشيت!DT12</f>
        <v>1</v>
      </c>
      <c r="AP13" s="212" t="str">
        <f>الشيت!DU12</f>
        <v>1</v>
      </c>
      <c r="AQ13" s="212" t="str">
        <f>الشيت!DV12</f>
        <v>1</v>
      </c>
      <c r="AR13" s="212" t="str">
        <f>الشيت!DW12</f>
        <v>1</v>
      </c>
      <c r="AS13" s="212" t="str">
        <f>الشيت!DX12</f>
        <v>1</v>
      </c>
      <c r="AT13" s="212" t="str">
        <f>الشيت!DY12</f>
        <v>1</v>
      </c>
      <c r="AU13" s="212" t="str">
        <f>الشيت!DZ12</f>
        <v>1</v>
      </c>
      <c r="AV13" s="212" t="str">
        <f>الشيت!EA12</f>
        <v>1</v>
      </c>
      <c r="AW13" s="212" t="str">
        <f>الشيت!EB12</f>
        <v>1</v>
      </c>
      <c r="AX13" s="212" t="str">
        <f>الشيت!EC12</f>
        <v>1</v>
      </c>
      <c r="AY13" s="212" t="str">
        <f>الشيت!ED12</f>
        <v>1</v>
      </c>
      <c r="AZ13" s="212" t="str">
        <f>الشيت!EE12</f>
        <v>1</v>
      </c>
      <c r="BA13" s="212" t="str">
        <f>الشيت!EF12</f>
        <v>1</v>
      </c>
    </row>
    <row r="14" spans="1:53" ht="18.75" x14ac:dyDescent="0.3">
      <c r="A14" s="93">
        <v>3</v>
      </c>
      <c r="B14" s="93">
        <f t="shared" si="0"/>
        <v>0</v>
      </c>
      <c r="C14" s="188">
        <f>الشيت!J13</f>
        <v>0</v>
      </c>
      <c r="D14" s="189">
        <f>الشيت!M13</f>
        <v>0</v>
      </c>
      <c r="E14" s="190" t="str">
        <f>الشيت!K13</f>
        <v>تاريخ</v>
      </c>
      <c r="F14" s="191">
        <f>الشيت!N13</f>
        <v>0</v>
      </c>
      <c r="G14" s="192" t="str">
        <f>الشيت!Q13</f>
        <v>منازل خارج</v>
      </c>
      <c r="H14" s="190">
        <f>الشيت!P13</f>
        <v>3</v>
      </c>
      <c r="I14" s="193">
        <f>الشيت!V13</f>
        <v>36.5</v>
      </c>
      <c r="J14" s="193">
        <f>الشيت!Z13</f>
        <v>28</v>
      </c>
      <c r="K14" s="193">
        <f>الشيت!AD13</f>
        <v>0</v>
      </c>
      <c r="L14" s="193">
        <f>الشيت!AH13</f>
        <v>0</v>
      </c>
      <c r="M14" s="193">
        <f>الشيت!AL13</f>
        <v>0</v>
      </c>
      <c r="N14" s="193">
        <f>الشيت!AP13</f>
        <v>0</v>
      </c>
      <c r="O14" s="193">
        <f>الشيت!AT13</f>
        <v>0</v>
      </c>
      <c r="P14" s="193">
        <f>الشيت!AX13</f>
        <v>0</v>
      </c>
      <c r="Q14" s="193">
        <f>الشيت!BA13</f>
        <v>0</v>
      </c>
      <c r="R14" s="193">
        <f>الشيت!BD13</f>
        <v>0</v>
      </c>
      <c r="S14" s="193">
        <f>الشيت!BG13</f>
        <v>0</v>
      </c>
      <c r="T14" s="194">
        <f>الشيت!BJ13</f>
        <v>0</v>
      </c>
      <c r="U14" s="123">
        <f>الشيت!BM13</f>
        <v>0</v>
      </c>
      <c r="V14" s="208">
        <f>الشيت!BN13</f>
        <v>64.5</v>
      </c>
      <c r="W14" s="128">
        <f>الشيت!BU13</f>
        <v>0</v>
      </c>
      <c r="X14" s="76">
        <f>الشيت!BY13</f>
        <v>0</v>
      </c>
      <c r="Y14" s="194">
        <f>الشيت!CC13</f>
        <v>0</v>
      </c>
      <c r="Z14" s="194">
        <f>الشيت!CI13</f>
        <v>0</v>
      </c>
      <c r="AA14" s="193">
        <f>الشيت!CM13</f>
        <v>0</v>
      </c>
      <c r="AB14" s="201">
        <f>الشيت!CQ13</f>
        <v>0</v>
      </c>
      <c r="AC14" s="138" t="str">
        <f>الشيت!CR13</f>
        <v>مقـبــــــــــول</v>
      </c>
      <c r="AD14" s="128">
        <f>الشيت!BO13</f>
        <v>2</v>
      </c>
      <c r="AE14" s="190" t="str">
        <f>الشيت!EI13</f>
        <v>/ له دور ثانى فى</v>
      </c>
      <c r="AF14" s="206" t="str">
        <f>الشيت!EJ13</f>
        <v>/ له دور ثانى فى/ تاريخ/ عــلم نفــس</v>
      </c>
      <c r="AG14" s="148" t="str">
        <f t="shared" si="1"/>
        <v>دور ثــــــــان</v>
      </c>
      <c r="AH14" s="211" t="str">
        <f>الشيت!DM13</f>
        <v>0</v>
      </c>
      <c r="AI14" s="211" t="str">
        <f>الشيت!DN13</f>
        <v>0</v>
      </c>
      <c r="AJ14" s="211" t="str">
        <f>الشيت!DO13</f>
        <v>1</v>
      </c>
      <c r="AK14" s="211" t="str">
        <f>الشيت!DP13</f>
        <v>1</v>
      </c>
      <c r="AL14" s="211" t="str">
        <f>الشيت!DQ13</f>
        <v>1</v>
      </c>
      <c r="AM14" s="212" t="str">
        <f>الشيت!DR13</f>
        <v>1</v>
      </c>
      <c r="AN14" s="212" t="str">
        <f>الشيت!DS13</f>
        <v>1</v>
      </c>
      <c r="AO14" s="212" t="str">
        <f>الشيت!DT13</f>
        <v>1</v>
      </c>
      <c r="AP14" s="212" t="str">
        <f>الشيت!DU13</f>
        <v>1</v>
      </c>
      <c r="AQ14" s="212" t="str">
        <f>الشيت!DV13</f>
        <v>1</v>
      </c>
      <c r="AR14" s="212" t="str">
        <f>الشيت!DW13</f>
        <v>1</v>
      </c>
      <c r="AS14" s="212" t="str">
        <f>الشيت!DX13</f>
        <v>1</v>
      </c>
      <c r="AT14" s="212" t="str">
        <f>الشيت!DY13</f>
        <v>1</v>
      </c>
      <c r="AU14" s="212" t="str">
        <f>الشيت!DZ13</f>
        <v>1</v>
      </c>
      <c r="AV14" s="212" t="str">
        <f>الشيت!EA13</f>
        <v>1</v>
      </c>
      <c r="AW14" s="212" t="str">
        <f>الشيت!EB13</f>
        <v>1</v>
      </c>
      <c r="AX14" s="212" t="str">
        <f>الشيت!EC13</f>
        <v>1</v>
      </c>
      <c r="AY14" s="212" t="str">
        <f>الشيت!ED13</f>
        <v>1</v>
      </c>
      <c r="AZ14" s="212" t="str">
        <f>الشيت!EE13</f>
        <v>1</v>
      </c>
      <c r="BA14" s="212" t="str">
        <f>الشيت!EF13</f>
        <v>1</v>
      </c>
    </row>
    <row r="15" spans="1:53" ht="18.75" x14ac:dyDescent="0.3">
      <c r="A15" s="93">
        <v>4</v>
      </c>
      <c r="B15" s="93">
        <f t="shared" si="0"/>
        <v>0</v>
      </c>
      <c r="C15" s="188">
        <f>الشيت!J14</f>
        <v>0</v>
      </c>
      <c r="D15" s="189">
        <f>الشيت!M14</f>
        <v>0</v>
      </c>
      <c r="E15" s="190" t="str">
        <f>الشيت!K14</f>
        <v>جغرافيا</v>
      </c>
      <c r="F15" s="191">
        <f>الشيت!N14</f>
        <v>0</v>
      </c>
      <c r="G15" s="192" t="str">
        <f>الشيت!Q14</f>
        <v>مدرسة</v>
      </c>
      <c r="H15" s="190">
        <f>الشيت!P14</f>
        <v>4</v>
      </c>
      <c r="I15" s="193">
        <f>الشيت!V14</f>
        <v>33</v>
      </c>
      <c r="J15" s="193">
        <f>الشيت!Z14</f>
        <v>28</v>
      </c>
      <c r="K15" s="193">
        <f>الشيت!AD14</f>
        <v>0</v>
      </c>
      <c r="L15" s="193">
        <f>الشيت!AH14</f>
        <v>0</v>
      </c>
      <c r="M15" s="193">
        <f>الشيت!AL14</f>
        <v>0</v>
      </c>
      <c r="N15" s="193">
        <f>الشيت!AP14</f>
        <v>0</v>
      </c>
      <c r="O15" s="193">
        <f>الشيت!AT14</f>
        <v>0</v>
      </c>
      <c r="P15" s="193">
        <f>الشيت!AX14</f>
        <v>0</v>
      </c>
      <c r="Q15" s="193">
        <f>الشيت!BA14</f>
        <v>0</v>
      </c>
      <c r="R15" s="193">
        <f>الشيت!BD14</f>
        <v>0</v>
      </c>
      <c r="S15" s="193">
        <f>الشيت!BG14</f>
        <v>0</v>
      </c>
      <c r="T15" s="194">
        <f>الشيت!BJ14</f>
        <v>0</v>
      </c>
      <c r="U15" s="123">
        <f>الشيت!BM14</f>
        <v>0</v>
      </c>
      <c r="V15" s="208">
        <f>الشيت!BN14</f>
        <v>61</v>
      </c>
      <c r="W15" s="128">
        <f>الشيت!BU14</f>
        <v>0</v>
      </c>
      <c r="X15" s="76">
        <f>الشيت!BY14</f>
        <v>0</v>
      </c>
      <c r="Y15" s="194">
        <f>الشيت!CC14</f>
        <v>0</v>
      </c>
      <c r="Z15" s="194">
        <f>الشيت!CI14</f>
        <v>0</v>
      </c>
      <c r="AA15" s="193">
        <f>الشيت!CM14</f>
        <v>0</v>
      </c>
      <c r="AB15" s="201">
        <f>الشيت!CQ14</f>
        <v>0</v>
      </c>
      <c r="AC15" s="138" t="str">
        <f>الشيت!CR14</f>
        <v>مقـبــــــــــول</v>
      </c>
      <c r="AD15" s="128">
        <f>الشيت!BO14</f>
        <v>9</v>
      </c>
      <c r="AE15" s="190" t="str">
        <f>الشيت!EI14</f>
        <v>/ له دور ثانى فى</v>
      </c>
      <c r="AF15" s="206" t="str">
        <f>الشيت!EJ14</f>
        <v>/ له دور ثانى فى/ تاريخ/ عــلم نفــس</v>
      </c>
      <c r="AG15" s="148" t="str">
        <f t="shared" si="1"/>
        <v>دور ثــــــــان</v>
      </c>
      <c r="AH15" s="211" t="str">
        <f>الشيت!DM14</f>
        <v>0</v>
      </c>
      <c r="AI15" s="211" t="str">
        <f>الشيت!DN14</f>
        <v>0</v>
      </c>
      <c r="AJ15" s="211" t="str">
        <f>الشيت!DO14</f>
        <v>1</v>
      </c>
      <c r="AK15" s="211" t="str">
        <f>الشيت!DP14</f>
        <v>1</v>
      </c>
      <c r="AL15" s="211" t="str">
        <f>الشيت!DQ14</f>
        <v>1</v>
      </c>
      <c r="AM15" s="212" t="str">
        <f>الشيت!DR14</f>
        <v>1</v>
      </c>
      <c r="AN15" s="212" t="str">
        <f>الشيت!DS14</f>
        <v>1</v>
      </c>
      <c r="AO15" s="212" t="str">
        <f>الشيت!DT14</f>
        <v>1</v>
      </c>
      <c r="AP15" s="212" t="str">
        <f>الشيت!DU14</f>
        <v>1</v>
      </c>
      <c r="AQ15" s="212" t="str">
        <f>الشيت!DV14</f>
        <v>1</v>
      </c>
      <c r="AR15" s="212" t="str">
        <f>الشيت!DW14</f>
        <v>1</v>
      </c>
      <c r="AS15" s="212" t="str">
        <f>الشيت!DX14</f>
        <v>1</v>
      </c>
      <c r="AT15" s="212" t="str">
        <f>الشيت!DY14</f>
        <v>1</v>
      </c>
      <c r="AU15" s="212" t="str">
        <f>الشيت!DZ14</f>
        <v>1</v>
      </c>
      <c r="AV15" s="212" t="str">
        <f>الشيت!EA14</f>
        <v>1</v>
      </c>
      <c r="AW15" s="212" t="str">
        <f>الشيت!EB14</f>
        <v>1</v>
      </c>
      <c r="AX15" s="212" t="str">
        <f>الشيت!EC14</f>
        <v>1</v>
      </c>
      <c r="AY15" s="212" t="str">
        <f>الشيت!ED14</f>
        <v>1</v>
      </c>
      <c r="AZ15" s="212" t="str">
        <f>الشيت!EE14</f>
        <v>1</v>
      </c>
      <c r="BA15" s="212" t="str">
        <f>الشيت!EF14</f>
        <v>1</v>
      </c>
    </row>
    <row r="16" spans="1:53" ht="18.75" x14ac:dyDescent="0.3">
      <c r="A16" s="93">
        <v>5</v>
      </c>
      <c r="B16" s="93">
        <f t="shared" si="0"/>
        <v>0</v>
      </c>
      <c r="C16" s="188">
        <f>الشيت!J15</f>
        <v>0</v>
      </c>
      <c r="D16" s="189">
        <f>الشيت!M15</f>
        <v>0</v>
      </c>
      <c r="E16" s="190">
        <f>الشيت!K15</f>
        <v>0</v>
      </c>
      <c r="F16" s="191">
        <f>الشيت!N15</f>
        <v>0</v>
      </c>
      <c r="G16" s="192" t="str">
        <f>الشيت!Q15</f>
        <v>مدرسة</v>
      </c>
      <c r="H16" s="335">
        <f>الشيت!P15</f>
        <v>5</v>
      </c>
      <c r="I16" s="193">
        <f>الشيت!V15</f>
        <v>36</v>
      </c>
      <c r="J16" s="193">
        <f>الشيت!Z15</f>
        <v>28</v>
      </c>
      <c r="K16" s="193">
        <f>الشيت!AD15</f>
        <v>0</v>
      </c>
      <c r="L16" s="193">
        <f>الشيت!AH15</f>
        <v>0</v>
      </c>
      <c r="M16" s="193">
        <f>الشيت!AL15</f>
        <v>0</v>
      </c>
      <c r="N16" s="193">
        <f>الشيت!AP15</f>
        <v>0</v>
      </c>
      <c r="O16" s="193">
        <f>الشيت!AT15</f>
        <v>0</v>
      </c>
      <c r="P16" s="193">
        <f>الشيت!AX15</f>
        <v>0</v>
      </c>
      <c r="Q16" s="193">
        <f>الشيت!BA15</f>
        <v>0</v>
      </c>
      <c r="R16" s="193">
        <f>الشيت!BD15</f>
        <v>0</v>
      </c>
      <c r="S16" s="193">
        <f>الشيت!BG15</f>
        <v>0</v>
      </c>
      <c r="T16" s="194">
        <f>الشيت!BJ15</f>
        <v>0</v>
      </c>
      <c r="U16" s="123">
        <f>الشيت!BM15</f>
        <v>0</v>
      </c>
      <c r="V16" s="208">
        <f>الشيت!BN15</f>
        <v>64</v>
      </c>
      <c r="W16" s="128">
        <f>الشيت!BU15</f>
        <v>0</v>
      </c>
      <c r="X16" s="76">
        <f>الشيت!BY15</f>
        <v>0</v>
      </c>
      <c r="Y16" s="194">
        <f>الشيت!CC15</f>
        <v>0</v>
      </c>
      <c r="Z16" s="194">
        <f>الشيت!CI15</f>
        <v>0</v>
      </c>
      <c r="AA16" s="193">
        <f>الشيت!CM15</f>
        <v>0</v>
      </c>
      <c r="AB16" s="201">
        <f>الشيت!CQ15</f>
        <v>0</v>
      </c>
      <c r="AC16" s="138" t="str">
        <f>الشيت!CR15</f>
        <v>مقـبــــــــــول</v>
      </c>
      <c r="AD16" s="128">
        <f>الشيت!BO15</f>
        <v>4</v>
      </c>
      <c r="AE16" s="190" t="str">
        <f>الشيت!EI15</f>
        <v>/ له دور ثانى فى</v>
      </c>
      <c r="AF16" s="206" t="str">
        <f>الشيت!EJ15</f>
        <v>/ له دور ثانى فى/ تاريخ/ عــلم نفــس</v>
      </c>
      <c r="AG16" s="148" t="str">
        <f t="shared" si="1"/>
        <v>دور ثــــــــان</v>
      </c>
      <c r="AH16" s="211" t="str">
        <f>الشيت!DM15</f>
        <v>1</v>
      </c>
      <c r="AI16" s="211" t="str">
        <f>الشيت!DN15</f>
        <v>0</v>
      </c>
      <c r="AJ16" s="211" t="str">
        <f>الشيت!DO15</f>
        <v>1</v>
      </c>
      <c r="AK16" s="211" t="str">
        <f>الشيت!DP15</f>
        <v>1</v>
      </c>
      <c r="AL16" s="211" t="str">
        <f>الشيت!DQ15</f>
        <v>1</v>
      </c>
      <c r="AM16" s="212" t="str">
        <f>الشيت!DR15</f>
        <v>1</v>
      </c>
      <c r="AN16" s="212" t="str">
        <f>الشيت!DS15</f>
        <v>1</v>
      </c>
      <c r="AO16" s="212" t="str">
        <f>الشيت!DT15</f>
        <v>1</v>
      </c>
      <c r="AP16" s="212" t="str">
        <f>الشيت!DU15</f>
        <v>1</v>
      </c>
      <c r="AQ16" s="212" t="str">
        <f>الشيت!DV15</f>
        <v>1</v>
      </c>
      <c r="AR16" s="212" t="str">
        <f>الشيت!DW15</f>
        <v>1</v>
      </c>
      <c r="AS16" s="212" t="str">
        <f>الشيت!DX15</f>
        <v>1</v>
      </c>
      <c r="AT16" s="212" t="str">
        <f>الشيت!DY15</f>
        <v>1</v>
      </c>
      <c r="AU16" s="212" t="str">
        <f>الشيت!DZ15</f>
        <v>1</v>
      </c>
      <c r="AV16" s="212" t="str">
        <f>الشيت!EA15</f>
        <v>1</v>
      </c>
      <c r="AW16" s="212" t="str">
        <f>الشيت!EB15</f>
        <v>1</v>
      </c>
      <c r="AX16" s="212" t="str">
        <f>الشيت!EC15</f>
        <v>1</v>
      </c>
      <c r="AY16" s="212" t="str">
        <f>الشيت!ED15</f>
        <v>1</v>
      </c>
      <c r="AZ16" s="212" t="str">
        <f>الشيت!EE15</f>
        <v>1</v>
      </c>
      <c r="BA16" s="212" t="str">
        <f>الشيت!EF15</f>
        <v>1</v>
      </c>
    </row>
    <row r="17" spans="1:53" ht="18.75" x14ac:dyDescent="0.3">
      <c r="A17" s="93">
        <v>6</v>
      </c>
      <c r="B17" s="93">
        <f t="shared" si="0"/>
        <v>0</v>
      </c>
      <c r="C17" s="188">
        <f>الشيت!J16</f>
        <v>0</v>
      </c>
      <c r="D17" s="189">
        <f>الشيت!M16</f>
        <v>0</v>
      </c>
      <c r="E17" s="190">
        <f>الشيت!K16</f>
        <v>0</v>
      </c>
      <c r="F17" s="191">
        <f>الشيت!N16</f>
        <v>0</v>
      </c>
      <c r="G17" s="192" t="str">
        <f>الشيت!Q16</f>
        <v>مدرسة</v>
      </c>
      <c r="H17" s="190">
        <f>الشيت!P16</f>
        <v>6</v>
      </c>
      <c r="I17" s="193">
        <f>الشيت!V16</f>
        <v>35</v>
      </c>
      <c r="J17" s="193">
        <f>الشيت!Z16</f>
        <v>28</v>
      </c>
      <c r="K17" s="193">
        <f>الشيت!AD16</f>
        <v>0</v>
      </c>
      <c r="L17" s="193">
        <f>الشيت!AH16</f>
        <v>0</v>
      </c>
      <c r="M17" s="193">
        <f>الشيت!AL16</f>
        <v>0</v>
      </c>
      <c r="N17" s="193">
        <f>الشيت!AP16</f>
        <v>0</v>
      </c>
      <c r="O17" s="193">
        <f>الشيت!AT16</f>
        <v>0</v>
      </c>
      <c r="P17" s="193">
        <f>الشيت!AX16</f>
        <v>0</v>
      </c>
      <c r="Q17" s="193">
        <f>الشيت!BA16</f>
        <v>0</v>
      </c>
      <c r="R17" s="193">
        <f>الشيت!BD16</f>
        <v>0</v>
      </c>
      <c r="S17" s="193">
        <f>الشيت!BG16</f>
        <v>0</v>
      </c>
      <c r="T17" s="194">
        <f>الشيت!BJ16</f>
        <v>0</v>
      </c>
      <c r="U17" s="123">
        <f>الشيت!BM16</f>
        <v>0</v>
      </c>
      <c r="V17" s="208">
        <f>الشيت!BN16</f>
        <v>63</v>
      </c>
      <c r="W17" s="128">
        <f>الشيت!BU16</f>
        <v>0</v>
      </c>
      <c r="X17" s="76">
        <f>الشيت!BY16</f>
        <v>0</v>
      </c>
      <c r="Y17" s="194">
        <f>الشيت!CC16</f>
        <v>0</v>
      </c>
      <c r="Z17" s="194">
        <f>الشيت!CI16</f>
        <v>0</v>
      </c>
      <c r="AA17" s="193">
        <f>الشيت!CM16</f>
        <v>0</v>
      </c>
      <c r="AB17" s="201">
        <f>الشيت!CQ16</f>
        <v>0</v>
      </c>
      <c r="AC17" s="138" t="str">
        <f>الشيت!CR16</f>
        <v>مقـبــــــــــول</v>
      </c>
      <c r="AD17" s="128">
        <f>الشيت!BO16</f>
        <v>6</v>
      </c>
      <c r="AE17" s="190" t="str">
        <f>الشيت!EI16</f>
        <v>/ له دور ثانى فى</v>
      </c>
      <c r="AF17" s="206" t="str">
        <f>الشيت!EJ16</f>
        <v>/ له دور ثانى فى/ تاريخ/ عــلم نفــس</v>
      </c>
      <c r="AG17" s="148" t="str">
        <f t="shared" si="1"/>
        <v>دور ثــــــــان</v>
      </c>
      <c r="AH17" s="211" t="str">
        <f>الشيت!DM16</f>
        <v>0</v>
      </c>
      <c r="AI17" s="211" t="str">
        <f>الشيت!DN16</f>
        <v>0</v>
      </c>
      <c r="AJ17" s="211" t="str">
        <f>الشيت!DO16</f>
        <v>1</v>
      </c>
      <c r="AK17" s="211" t="str">
        <f>الشيت!DP16</f>
        <v>1</v>
      </c>
      <c r="AL17" s="211" t="str">
        <f>الشيت!DQ16</f>
        <v>1</v>
      </c>
      <c r="AM17" s="212" t="str">
        <f>الشيت!DR16</f>
        <v>1</v>
      </c>
      <c r="AN17" s="212" t="str">
        <f>الشيت!DS16</f>
        <v>1</v>
      </c>
      <c r="AO17" s="212" t="str">
        <f>الشيت!DT16</f>
        <v>1</v>
      </c>
      <c r="AP17" s="212" t="str">
        <f>الشيت!DU16</f>
        <v>1</v>
      </c>
      <c r="AQ17" s="212" t="str">
        <f>الشيت!DV16</f>
        <v>1</v>
      </c>
      <c r="AR17" s="212" t="str">
        <f>الشيت!DW16</f>
        <v>1</v>
      </c>
      <c r="AS17" s="212" t="str">
        <f>الشيت!DX16</f>
        <v>1</v>
      </c>
      <c r="AT17" s="212" t="str">
        <f>الشيت!DY16</f>
        <v>1</v>
      </c>
      <c r="AU17" s="212" t="str">
        <f>الشيت!DZ16</f>
        <v>1</v>
      </c>
      <c r="AV17" s="212" t="str">
        <f>الشيت!EA16</f>
        <v>1</v>
      </c>
      <c r="AW17" s="212" t="str">
        <f>الشيت!EB16</f>
        <v>1</v>
      </c>
      <c r="AX17" s="212" t="str">
        <f>الشيت!EC16</f>
        <v>1</v>
      </c>
      <c r="AY17" s="212" t="str">
        <f>الشيت!ED16</f>
        <v>1</v>
      </c>
      <c r="AZ17" s="212" t="str">
        <f>الشيت!EE16</f>
        <v>1</v>
      </c>
      <c r="BA17" s="212" t="str">
        <f>الشيت!EF16</f>
        <v>1</v>
      </c>
    </row>
    <row r="18" spans="1:53" ht="18.75" x14ac:dyDescent="0.3">
      <c r="A18" s="93">
        <v>7</v>
      </c>
      <c r="B18" s="93">
        <f t="shared" si="0"/>
        <v>0</v>
      </c>
      <c r="C18" s="188">
        <f>الشيت!J17</f>
        <v>0</v>
      </c>
      <c r="D18" s="189">
        <f>الشيت!M17</f>
        <v>0</v>
      </c>
      <c r="E18" s="190">
        <f>الشيت!K17</f>
        <v>0</v>
      </c>
      <c r="F18" s="191">
        <f>الشيت!N17</f>
        <v>0</v>
      </c>
      <c r="G18" s="192" t="str">
        <f>الشيت!Q17</f>
        <v>مدرسة</v>
      </c>
      <c r="H18" s="190">
        <f>الشيت!P17</f>
        <v>7</v>
      </c>
      <c r="I18" s="193">
        <f>الشيت!V17</f>
        <v>48.5</v>
      </c>
      <c r="J18" s="193">
        <f>الشيت!Z17</f>
        <v>28</v>
      </c>
      <c r="K18" s="193">
        <f>الشيت!AD17</f>
        <v>0</v>
      </c>
      <c r="L18" s="193">
        <f>الشيت!AH17</f>
        <v>0</v>
      </c>
      <c r="M18" s="193">
        <f>الشيت!AL17</f>
        <v>0</v>
      </c>
      <c r="N18" s="193">
        <f>الشيت!AP17</f>
        <v>0</v>
      </c>
      <c r="O18" s="193">
        <f>الشيت!AT17</f>
        <v>0</v>
      </c>
      <c r="P18" s="193">
        <f>الشيت!AX17</f>
        <v>0</v>
      </c>
      <c r="Q18" s="193">
        <f>الشيت!BA17</f>
        <v>0</v>
      </c>
      <c r="R18" s="193">
        <f>الشيت!BD17</f>
        <v>0</v>
      </c>
      <c r="S18" s="193">
        <f>الشيت!BG17</f>
        <v>0</v>
      </c>
      <c r="T18" s="194">
        <f>الشيت!BJ17</f>
        <v>0</v>
      </c>
      <c r="U18" s="123">
        <f>الشيت!BM17</f>
        <v>0</v>
      </c>
      <c r="V18" s="208">
        <f>الشيت!BN17</f>
        <v>76.5</v>
      </c>
      <c r="W18" s="128">
        <f>الشيت!BU17</f>
        <v>0</v>
      </c>
      <c r="X18" s="76">
        <f>الشيت!BY17</f>
        <v>0</v>
      </c>
      <c r="Y18" s="194">
        <f>الشيت!CC17</f>
        <v>0</v>
      </c>
      <c r="Z18" s="194">
        <f>الشيت!CI17</f>
        <v>0</v>
      </c>
      <c r="AA18" s="193">
        <f>الشيت!CM17</f>
        <v>0</v>
      </c>
      <c r="AB18" s="201">
        <f>الشيت!CQ17</f>
        <v>0</v>
      </c>
      <c r="AC18" s="138" t="str">
        <f>الشيت!CR17</f>
        <v>جـيـــــــد</v>
      </c>
      <c r="AD18" s="128">
        <f>الشيت!BO17</f>
        <v>1</v>
      </c>
      <c r="AE18" s="190" t="str">
        <f>الشيت!EI17</f>
        <v>/ له دور ثانى فى</v>
      </c>
      <c r="AF18" s="206" t="str">
        <f>الشيت!EJ17</f>
        <v>/ له دور ثانى فى/ تاريخ/ عــلم نفــس</v>
      </c>
      <c r="AG18" s="148" t="str">
        <f t="shared" si="1"/>
        <v>دور ثــــــــان</v>
      </c>
      <c r="AH18" s="211" t="str">
        <f>الشيت!DM17</f>
        <v>0</v>
      </c>
      <c r="AI18" s="211" t="str">
        <f>الشيت!DN17</f>
        <v>0</v>
      </c>
      <c r="AJ18" s="211" t="str">
        <f>الشيت!DO17</f>
        <v>1</v>
      </c>
      <c r="AK18" s="211" t="str">
        <f>الشيت!DP17</f>
        <v>1</v>
      </c>
      <c r="AL18" s="211" t="str">
        <f>الشيت!DQ17</f>
        <v>1</v>
      </c>
      <c r="AM18" s="212" t="str">
        <f>الشيت!DR17</f>
        <v>1</v>
      </c>
      <c r="AN18" s="212" t="str">
        <f>الشيت!DS17</f>
        <v>1</v>
      </c>
      <c r="AO18" s="212" t="str">
        <f>الشيت!DT17</f>
        <v>1</v>
      </c>
      <c r="AP18" s="212" t="str">
        <f>الشيت!DU17</f>
        <v>1</v>
      </c>
      <c r="AQ18" s="212" t="str">
        <f>الشيت!DV17</f>
        <v>1</v>
      </c>
      <c r="AR18" s="212" t="str">
        <f>الشيت!DW17</f>
        <v>1</v>
      </c>
      <c r="AS18" s="212" t="str">
        <f>الشيت!DX17</f>
        <v>1</v>
      </c>
      <c r="AT18" s="212" t="str">
        <f>الشيت!DY17</f>
        <v>1</v>
      </c>
      <c r="AU18" s="212" t="str">
        <f>الشيت!DZ17</f>
        <v>1</v>
      </c>
      <c r="AV18" s="212" t="str">
        <f>الشيت!EA17</f>
        <v>1</v>
      </c>
      <c r="AW18" s="212" t="str">
        <f>الشيت!EB17</f>
        <v>1</v>
      </c>
      <c r="AX18" s="212" t="str">
        <f>الشيت!EC17</f>
        <v>1</v>
      </c>
      <c r="AY18" s="212" t="str">
        <f>الشيت!ED17</f>
        <v>1</v>
      </c>
      <c r="AZ18" s="212" t="str">
        <f>الشيت!EE17</f>
        <v>1</v>
      </c>
      <c r="BA18" s="212" t="str">
        <f>الشيت!EF17</f>
        <v>1</v>
      </c>
    </row>
    <row r="19" spans="1:53" ht="18.75" x14ac:dyDescent="0.3">
      <c r="A19" s="93">
        <v>8</v>
      </c>
      <c r="B19" s="93">
        <f t="shared" si="0"/>
        <v>0</v>
      </c>
      <c r="C19" s="188">
        <f>الشيت!J18</f>
        <v>0</v>
      </c>
      <c r="D19" s="189">
        <f>الشيت!M18</f>
        <v>0</v>
      </c>
      <c r="E19" s="190">
        <f>الشيت!K18</f>
        <v>0</v>
      </c>
      <c r="F19" s="191">
        <f>الشيت!N18</f>
        <v>0</v>
      </c>
      <c r="G19" s="192" t="str">
        <f>الشيت!Q18</f>
        <v>منازل مدرسة</v>
      </c>
      <c r="H19" s="335">
        <f>الشيت!P18</f>
        <v>8</v>
      </c>
      <c r="I19" s="193">
        <f>الشيت!V18</f>
        <v>32</v>
      </c>
      <c r="J19" s="193">
        <f>الشيت!Z18</f>
        <v>28</v>
      </c>
      <c r="K19" s="193">
        <f>الشيت!AD18</f>
        <v>0</v>
      </c>
      <c r="L19" s="193">
        <f>الشيت!AH18</f>
        <v>0</v>
      </c>
      <c r="M19" s="193">
        <f>الشيت!AL18</f>
        <v>0</v>
      </c>
      <c r="N19" s="193">
        <f>الشيت!AP18</f>
        <v>0</v>
      </c>
      <c r="O19" s="193">
        <f>الشيت!AT18</f>
        <v>0</v>
      </c>
      <c r="P19" s="193">
        <f>الشيت!AX18</f>
        <v>0</v>
      </c>
      <c r="Q19" s="193">
        <f>الشيت!BA18</f>
        <v>0</v>
      </c>
      <c r="R19" s="193">
        <f>الشيت!BD18</f>
        <v>0</v>
      </c>
      <c r="S19" s="193">
        <f>الشيت!BG18</f>
        <v>0</v>
      </c>
      <c r="T19" s="194">
        <f>الشيت!BJ18</f>
        <v>0</v>
      </c>
      <c r="U19" s="123">
        <f>الشيت!BM18</f>
        <v>0</v>
      </c>
      <c r="V19" s="208">
        <f>الشيت!BN18</f>
        <v>60</v>
      </c>
      <c r="W19" s="128">
        <f>الشيت!BU18</f>
        <v>0</v>
      </c>
      <c r="X19" s="76">
        <f>الشيت!BY18</f>
        <v>0</v>
      </c>
      <c r="Y19" s="194">
        <f>الشيت!CC18</f>
        <v>0</v>
      </c>
      <c r="Z19" s="194">
        <f>الشيت!CI18</f>
        <v>0</v>
      </c>
      <c r="AA19" s="193">
        <f>الشيت!CM18</f>
        <v>0</v>
      </c>
      <c r="AB19" s="201">
        <f>الشيت!CQ18</f>
        <v>0</v>
      </c>
      <c r="AC19" s="138" t="str">
        <f>الشيت!CR18</f>
        <v>مقـبــــــــــول</v>
      </c>
      <c r="AD19" s="128">
        <f>الشيت!BO18</f>
        <v>11</v>
      </c>
      <c r="AE19" s="190" t="str">
        <f>الشيت!EI18</f>
        <v>/ له دور ثانى فى</v>
      </c>
      <c r="AF19" s="206" t="str">
        <f>الشيت!EJ18</f>
        <v>/ له دور ثانى فى/ تاريخ/ عــلم نفــس</v>
      </c>
      <c r="AG19" s="148" t="str">
        <f t="shared" si="1"/>
        <v>دور ثــــــــان</v>
      </c>
      <c r="AH19" s="211" t="str">
        <f>الشيت!DM18</f>
        <v>1</v>
      </c>
      <c r="AI19" s="211" t="str">
        <f>الشيت!DN18</f>
        <v>0</v>
      </c>
      <c r="AJ19" s="211" t="str">
        <f>الشيت!DO18</f>
        <v>1</v>
      </c>
      <c r="AK19" s="211" t="str">
        <f>الشيت!DP18</f>
        <v>1</v>
      </c>
      <c r="AL19" s="211" t="str">
        <f>الشيت!DQ18</f>
        <v>1</v>
      </c>
      <c r="AM19" s="212" t="str">
        <f>الشيت!DR18</f>
        <v>1</v>
      </c>
      <c r="AN19" s="212" t="str">
        <f>الشيت!DS18</f>
        <v>1</v>
      </c>
      <c r="AO19" s="212" t="str">
        <f>الشيت!DT18</f>
        <v>1</v>
      </c>
      <c r="AP19" s="212" t="str">
        <f>الشيت!DU18</f>
        <v>1</v>
      </c>
      <c r="AQ19" s="212" t="str">
        <f>الشيت!DV18</f>
        <v>1</v>
      </c>
      <c r="AR19" s="212" t="str">
        <f>الشيت!DW18</f>
        <v>1</v>
      </c>
      <c r="AS19" s="212" t="str">
        <f>الشيت!DX18</f>
        <v>1</v>
      </c>
      <c r="AT19" s="212" t="str">
        <f>الشيت!DY18</f>
        <v>1</v>
      </c>
      <c r="AU19" s="212" t="str">
        <f>الشيت!DZ18</f>
        <v>1</v>
      </c>
      <c r="AV19" s="212" t="str">
        <f>الشيت!EA18</f>
        <v>1</v>
      </c>
      <c r="AW19" s="212" t="str">
        <f>الشيت!EB18</f>
        <v>1</v>
      </c>
      <c r="AX19" s="212" t="str">
        <f>الشيت!EC18</f>
        <v>1</v>
      </c>
      <c r="AY19" s="212" t="str">
        <f>الشيت!ED18</f>
        <v>1</v>
      </c>
      <c r="AZ19" s="212" t="str">
        <f>الشيت!EE18</f>
        <v>1</v>
      </c>
      <c r="BA19" s="212" t="str">
        <f>الشيت!EF18</f>
        <v>1</v>
      </c>
    </row>
    <row r="20" spans="1:53" ht="18.75" x14ac:dyDescent="0.3">
      <c r="A20" s="93">
        <v>9</v>
      </c>
      <c r="B20" s="93">
        <f t="shared" si="0"/>
        <v>0</v>
      </c>
      <c r="C20" s="188">
        <f>الشيت!J19</f>
        <v>0</v>
      </c>
      <c r="D20" s="189">
        <f>الشيت!M19</f>
        <v>0</v>
      </c>
      <c r="E20" s="190">
        <f>الشيت!K19</f>
        <v>0</v>
      </c>
      <c r="F20" s="191">
        <f>الشيت!N19</f>
        <v>0</v>
      </c>
      <c r="G20" s="192" t="str">
        <f>الشيت!Q19</f>
        <v>مدرسة</v>
      </c>
      <c r="H20" s="190">
        <f>الشيت!P19</f>
        <v>9</v>
      </c>
      <c r="I20" s="193">
        <f>الشيت!V19</f>
        <v>30.5</v>
      </c>
      <c r="J20" s="193">
        <f>الشيت!Z19</f>
        <v>28</v>
      </c>
      <c r="K20" s="193">
        <f>الشيت!AD19</f>
        <v>0</v>
      </c>
      <c r="L20" s="193">
        <f>الشيت!AH19</f>
        <v>0</v>
      </c>
      <c r="M20" s="193">
        <f>الشيت!AL19</f>
        <v>0</v>
      </c>
      <c r="N20" s="193">
        <f>الشيت!AP19</f>
        <v>0</v>
      </c>
      <c r="O20" s="193">
        <f>الشيت!AT19</f>
        <v>0</v>
      </c>
      <c r="P20" s="193">
        <f>الشيت!AX19</f>
        <v>0</v>
      </c>
      <c r="Q20" s="193">
        <f>الشيت!BA19</f>
        <v>0</v>
      </c>
      <c r="R20" s="193">
        <f>الشيت!BD19</f>
        <v>0</v>
      </c>
      <c r="S20" s="193">
        <f>الشيت!BG19</f>
        <v>0</v>
      </c>
      <c r="T20" s="194">
        <f>الشيت!BJ19</f>
        <v>0</v>
      </c>
      <c r="U20" s="123">
        <f>الشيت!BM19</f>
        <v>0</v>
      </c>
      <c r="V20" s="208">
        <f>الشيت!BN19</f>
        <v>58.5</v>
      </c>
      <c r="W20" s="128">
        <f>الشيت!BU19</f>
        <v>0</v>
      </c>
      <c r="X20" s="76">
        <f>الشيت!BY19</f>
        <v>0</v>
      </c>
      <c r="Y20" s="194">
        <f>الشيت!CC19</f>
        <v>0</v>
      </c>
      <c r="Z20" s="194">
        <f>الشيت!CI19</f>
        <v>0</v>
      </c>
      <c r="AA20" s="193">
        <f>الشيت!CM19</f>
        <v>0</v>
      </c>
      <c r="AB20" s="201">
        <f>الشيت!CQ19</f>
        <v>0</v>
      </c>
      <c r="AC20" s="138" t="str">
        <f>الشيت!CR19</f>
        <v>مقـبــــــــــول</v>
      </c>
      <c r="AD20" s="128">
        <f>الشيت!BO19</f>
        <v>12</v>
      </c>
      <c r="AE20" s="190" t="str">
        <f>الشيت!EI19</f>
        <v>/ له دور ثانى فى</v>
      </c>
      <c r="AF20" s="206" t="str">
        <f>الشيت!EJ19</f>
        <v>/ له دور ثانى فى/ تاريخ/ عــلم نفــس</v>
      </c>
      <c r="AG20" s="148" t="str">
        <f t="shared" si="1"/>
        <v>دور ثــــــــان</v>
      </c>
      <c r="AH20" s="211" t="str">
        <f>الشيت!DM19</f>
        <v>0</v>
      </c>
      <c r="AI20" s="211" t="str">
        <f>الشيت!DN19</f>
        <v>0</v>
      </c>
      <c r="AJ20" s="211" t="str">
        <f>الشيت!DO19</f>
        <v>1</v>
      </c>
      <c r="AK20" s="211" t="str">
        <f>الشيت!DP19</f>
        <v>1</v>
      </c>
      <c r="AL20" s="211" t="str">
        <f>الشيت!DQ19</f>
        <v>1</v>
      </c>
      <c r="AM20" s="212" t="str">
        <f>الشيت!DR19</f>
        <v>1</v>
      </c>
      <c r="AN20" s="212" t="str">
        <f>الشيت!DS19</f>
        <v>1</v>
      </c>
      <c r="AO20" s="212" t="str">
        <f>الشيت!DT19</f>
        <v>1</v>
      </c>
      <c r="AP20" s="212" t="str">
        <f>الشيت!DU19</f>
        <v>1</v>
      </c>
      <c r="AQ20" s="212" t="str">
        <f>الشيت!DV19</f>
        <v>1</v>
      </c>
      <c r="AR20" s="212" t="str">
        <f>الشيت!DW19</f>
        <v>1</v>
      </c>
      <c r="AS20" s="212" t="str">
        <f>الشيت!DX19</f>
        <v>1</v>
      </c>
      <c r="AT20" s="212" t="str">
        <f>الشيت!DY19</f>
        <v>1</v>
      </c>
      <c r="AU20" s="212" t="str">
        <f>الشيت!DZ19</f>
        <v>1</v>
      </c>
      <c r="AV20" s="212" t="str">
        <f>الشيت!EA19</f>
        <v>1</v>
      </c>
      <c r="AW20" s="212" t="str">
        <f>الشيت!EB19</f>
        <v>1</v>
      </c>
      <c r="AX20" s="212" t="str">
        <f>الشيت!EC19</f>
        <v>1</v>
      </c>
      <c r="AY20" s="212" t="str">
        <f>الشيت!ED19</f>
        <v>1</v>
      </c>
      <c r="AZ20" s="212" t="str">
        <f>الشيت!EE19</f>
        <v>1</v>
      </c>
      <c r="BA20" s="212" t="str">
        <f>الشيت!EF19</f>
        <v>1</v>
      </c>
    </row>
    <row r="21" spans="1:53" ht="18.75" x14ac:dyDescent="0.3">
      <c r="A21" s="93">
        <v>10</v>
      </c>
      <c r="B21" s="93">
        <f t="shared" si="0"/>
        <v>0</v>
      </c>
      <c r="C21" s="188">
        <f>الشيت!J20</f>
        <v>0</v>
      </c>
      <c r="D21" s="189">
        <f>الشيت!M20</f>
        <v>0</v>
      </c>
      <c r="E21" s="190">
        <f>الشيت!K20</f>
        <v>0</v>
      </c>
      <c r="F21" s="191">
        <f>الشيت!N20</f>
        <v>0</v>
      </c>
      <c r="G21" s="192" t="str">
        <f>الشيت!Q20</f>
        <v>مدرسة</v>
      </c>
      <c r="H21" s="190">
        <f>الشيت!P20</f>
        <v>10</v>
      </c>
      <c r="I21" s="193">
        <f>الشيت!V20</f>
        <v>25.5</v>
      </c>
      <c r="J21" s="193">
        <f>الشيت!Z20</f>
        <v>28</v>
      </c>
      <c r="K21" s="193">
        <f>الشيت!AD20</f>
        <v>0</v>
      </c>
      <c r="L21" s="193">
        <f>الشيت!AH20</f>
        <v>0</v>
      </c>
      <c r="M21" s="193">
        <f>الشيت!AL20</f>
        <v>0</v>
      </c>
      <c r="N21" s="193">
        <f>الشيت!AP20</f>
        <v>0</v>
      </c>
      <c r="O21" s="193">
        <f>الشيت!AT20</f>
        <v>0</v>
      </c>
      <c r="P21" s="193">
        <f>الشيت!AX20</f>
        <v>0</v>
      </c>
      <c r="Q21" s="193">
        <f>الشيت!BA20</f>
        <v>0</v>
      </c>
      <c r="R21" s="193">
        <f>الشيت!BD20</f>
        <v>0</v>
      </c>
      <c r="S21" s="193">
        <f>الشيت!BG20</f>
        <v>0</v>
      </c>
      <c r="T21" s="194">
        <f>الشيت!BJ20</f>
        <v>0</v>
      </c>
      <c r="U21" s="123">
        <f>الشيت!BM20</f>
        <v>0</v>
      </c>
      <c r="V21" s="208">
        <f>الشيت!BN20</f>
        <v>53.5</v>
      </c>
      <c r="W21" s="128">
        <f>الشيت!BU20</f>
        <v>0</v>
      </c>
      <c r="X21" s="76">
        <f>الشيت!BY20</f>
        <v>0</v>
      </c>
      <c r="Y21" s="194">
        <f>الشيت!CC20</f>
        <v>0</v>
      </c>
      <c r="Z21" s="194">
        <f>الشيت!CI20</f>
        <v>0</v>
      </c>
      <c r="AA21" s="193">
        <f>الشيت!CM20</f>
        <v>0</v>
      </c>
      <c r="AB21" s="201">
        <f>الشيت!CQ20</f>
        <v>0</v>
      </c>
      <c r="AC21" s="138" t="str">
        <f>الشيت!CR20</f>
        <v>ضعــــــــــيف</v>
      </c>
      <c r="AD21" s="128">
        <f>الشيت!BO20</f>
        <v>15</v>
      </c>
      <c r="AE21" s="190" t="str">
        <f>الشيت!EI20</f>
        <v>/ له دور ثانى فى</v>
      </c>
      <c r="AF21" s="206" t="str">
        <f>الشيت!EJ20</f>
        <v>/ له دور ثانى فى/ تاريخ/ عــلم نفــس</v>
      </c>
      <c r="AG21" s="148" t="str">
        <f t="shared" si="1"/>
        <v>دور ثــــــــان</v>
      </c>
      <c r="AH21" s="211" t="str">
        <f>الشيت!DM20</f>
        <v>1</v>
      </c>
      <c r="AI21" s="211" t="str">
        <f>الشيت!DN20</f>
        <v>0</v>
      </c>
      <c r="AJ21" s="211" t="str">
        <f>الشيت!DO20</f>
        <v>1</v>
      </c>
      <c r="AK21" s="211" t="str">
        <f>الشيت!DP20</f>
        <v>1</v>
      </c>
      <c r="AL21" s="211" t="str">
        <f>الشيت!DQ20</f>
        <v>1</v>
      </c>
      <c r="AM21" s="212" t="str">
        <f>الشيت!DR20</f>
        <v>1</v>
      </c>
      <c r="AN21" s="212" t="str">
        <f>الشيت!DS20</f>
        <v>1</v>
      </c>
      <c r="AO21" s="212" t="str">
        <f>الشيت!DT20</f>
        <v>1</v>
      </c>
      <c r="AP21" s="212" t="str">
        <f>الشيت!DU20</f>
        <v>1</v>
      </c>
      <c r="AQ21" s="212" t="str">
        <f>الشيت!DV20</f>
        <v>1</v>
      </c>
      <c r="AR21" s="212" t="str">
        <f>الشيت!DW20</f>
        <v>1</v>
      </c>
      <c r="AS21" s="212" t="str">
        <f>الشيت!DX20</f>
        <v>1</v>
      </c>
      <c r="AT21" s="212" t="str">
        <f>الشيت!DY20</f>
        <v>1</v>
      </c>
      <c r="AU21" s="212" t="str">
        <f>الشيت!DZ20</f>
        <v>1</v>
      </c>
      <c r="AV21" s="212" t="str">
        <f>الشيت!EA20</f>
        <v>1</v>
      </c>
      <c r="AW21" s="212" t="str">
        <f>الشيت!EB20</f>
        <v>1</v>
      </c>
      <c r="AX21" s="212" t="str">
        <f>الشيت!EC20</f>
        <v>1</v>
      </c>
      <c r="AY21" s="212" t="str">
        <f>الشيت!ED20</f>
        <v>1</v>
      </c>
      <c r="AZ21" s="212" t="str">
        <f>الشيت!EE20</f>
        <v>1</v>
      </c>
      <c r="BA21" s="212" t="str">
        <f>الشيت!EF20</f>
        <v>1</v>
      </c>
    </row>
    <row r="22" spans="1:53" ht="18.75" x14ac:dyDescent="0.3">
      <c r="A22" s="93">
        <v>11</v>
      </c>
      <c r="B22" s="93">
        <f t="shared" si="0"/>
        <v>0</v>
      </c>
      <c r="C22" s="188">
        <f>الشيت!J21</f>
        <v>0</v>
      </c>
      <c r="D22" s="189">
        <f>الشيت!M21</f>
        <v>0</v>
      </c>
      <c r="E22" s="190">
        <f>الشيت!K21</f>
        <v>0</v>
      </c>
      <c r="F22" s="191">
        <f>الشيت!N21</f>
        <v>0</v>
      </c>
      <c r="G22" s="192" t="str">
        <f>الشيت!Q21</f>
        <v>مدرسة</v>
      </c>
      <c r="H22" s="190">
        <f>الشيت!P21</f>
        <v>11</v>
      </c>
      <c r="I22" s="193">
        <f>الشيت!V21</f>
        <v>33</v>
      </c>
      <c r="J22" s="193">
        <f>الشيت!Z21</f>
        <v>28</v>
      </c>
      <c r="K22" s="193">
        <f>الشيت!AD21</f>
        <v>0</v>
      </c>
      <c r="L22" s="193">
        <f>الشيت!AH21</f>
        <v>0</v>
      </c>
      <c r="M22" s="193">
        <f>الشيت!AL21</f>
        <v>0</v>
      </c>
      <c r="N22" s="193">
        <f>الشيت!AP21</f>
        <v>0</v>
      </c>
      <c r="O22" s="193">
        <f>الشيت!AT21</f>
        <v>0</v>
      </c>
      <c r="P22" s="193">
        <f>الشيت!AX21</f>
        <v>0</v>
      </c>
      <c r="Q22" s="193">
        <f>الشيت!BA21</f>
        <v>0</v>
      </c>
      <c r="R22" s="193">
        <f>الشيت!BD21</f>
        <v>0</v>
      </c>
      <c r="S22" s="193">
        <f>الشيت!BG21</f>
        <v>0</v>
      </c>
      <c r="T22" s="194">
        <f>الشيت!BJ21</f>
        <v>0</v>
      </c>
      <c r="U22" s="123">
        <f>الشيت!BM21</f>
        <v>0</v>
      </c>
      <c r="V22" s="208">
        <f>الشيت!BN21</f>
        <v>61</v>
      </c>
      <c r="W22" s="128">
        <f>الشيت!BU21</f>
        <v>0</v>
      </c>
      <c r="X22" s="76">
        <f>الشيت!BY21</f>
        <v>0</v>
      </c>
      <c r="Y22" s="194">
        <f>الشيت!CC21</f>
        <v>0</v>
      </c>
      <c r="Z22" s="194">
        <f>الشيت!CI21</f>
        <v>0</v>
      </c>
      <c r="AA22" s="193">
        <f>الشيت!CM21</f>
        <v>0</v>
      </c>
      <c r="AB22" s="201">
        <f>الشيت!CQ21</f>
        <v>0</v>
      </c>
      <c r="AC22" s="138" t="str">
        <f>الشيت!CR21</f>
        <v>مقـبــــــــــول</v>
      </c>
      <c r="AD22" s="128">
        <f>الشيت!BO21</f>
        <v>9</v>
      </c>
      <c r="AE22" s="190" t="str">
        <f>الشيت!EI21</f>
        <v>/ له دور ثانى فى</v>
      </c>
      <c r="AF22" s="206" t="str">
        <f>الشيت!EJ21</f>
        <v>/ له دور ثانى فى/ تاريخ/ عــلم نفــس</v>
      </c>
      <c r="AG22" s="148" t="str">
        <f t="shared" si="1"/>
        <v>دور ثــــــــان</v>
      </c>
      <c r="AH22" s="211" t="str">
        <f>الشيت!DM21</f>
        <v>0</v>
      </c>
      <c r="AI22" s="211" t="str">
        <f>الشيت!DN21</f>
        <v>0</v>
      </c>
      <c r="AJ22" s="211" t="str">
        <f>الشيت!DO21</f>
        <v>1</v>
      </c>
      <c r="AK22" s="211" t="str">
        <f>الشيت!DP21</f>
        <v>1</v>
      </c>
      <c r="AL22" s="211" t="str">
        <f>الشيت!DQ21</f>
        <v>1</v>
      </c>
      <c r="AM22" s="212" t="str">
        <f>الشيت!DR21</f>
        <v>1</v>
      </c>
      <c r="AN22" s="212" t="str">
        <f>الشيت!DS21</f>
        <v>1</v>
      </c>
      <c r="AO22" s="212" t="str">
        <f>الشيت!DT21</f>
        <v>1</v>
      </c>
      <c r="AP22" s="212" t="str">
        <f>الشيت!DU21</f>
        <v>1</v>
      </c>
      <c r="AQ22" s="212" t="str">
        <f>الشيت!DV21</f>
        <v>1</v>
      </c>
      <c r="AR22" s="212" t="str">
        <f>الشيت!DW21</f>
        <v>1</v>
      </c>
      <c r="AS22" s="212" t="str">
        <f>الشيت!DX21</f>
        <v>1</v>
      </c>
      <c r="AT22" s="212" t="str">
        <f>الشيت!DY21</f>
        <v>1</v>
      </c>
      <c r="AU22" s="212" t="str">
        <f>الشيت!DZ21</f>
        <v>1</v>
      </c>
      <c r="AV22" s="212" t="str">
        <f>الشيت!EA21</f>
        <v>1</v>
      </c>
      <c r="AW22" s="212" t="str">
        <f>الشيت!EB21</f>
        <v>1</v>
      </c>
      <c r="AX22" s="212" t="str">
        <f>الشيت!EC21</f>
        <v>1</v>
      </c>
      <c r="AY22" s="212" t="str">
        <f>الشيت!ED21</f>
        <v>1</v>
      </c>
      <c r="AZ22" s="212" t="str">
        <f>الشيت!EE21</f>
        <v>1</v>
      </c>
      <c r="BA22" s="212" t="str">
        <f>الشيت!EF21</f>
        <v>1</v>
      </c>
    </row>
    <row r="23" spans="1:53" ht="18.75" x14ac:dyDescent="0.3">
      <c r="A23" s="93">
        <v>12</v>
      </c>
      <c r="B23" s="93">
        <f t="shared" si="0"/>
        <v>0</v>
      </c>
      <c r="C23" s="188">
        <f>الشيت!J22</f>
        <v>0</v>
      </c>
      <c r="D23" s="189">
        <f>الشيت!M22</f>
        <v>0</v>
      </c>
      <c r="E23" s="190">
        <f>الشيت!K22</f>
        <v>0</v>
      </c>
      <c r="F23" s="191">
        <f>الشيت!N22</f>
        <v>0</v>
      </c>
      <c r="G23" s="192" t="str">
        <f>الشيت!Q22</f>
        <v>منازل خارج</v>
      </c>
      <c r="H23" s="190">
        <f>الشيت!P22</f>
        <v>12</v>
      </c>
      <c r="I23" s="193">
        <f>الشيت!V22</f>
        <v>36</v>
      </c>
      <c r="J23" s="193">
        <f>الشيت!Z22</f>
        <v>28</v>
      </c>
      <c r="K23" s="193">
        <f>الشيت!AD22</f>
        <v>0</v>
      </c>
      <c r="L23" s="193">
        <f>الشيت!AH22</f>
        <v>0</v>
      </c>
      <c r="M23" s="193">
        <f>الشيت!AL22</f>
        <v>0</v>
      </c>
      <c r="N23" s="193">
        <f>الشيت!AP22</f>
        <v>0</v>
      </c>
      <c r="O23" s="193">
        <f>الشيت!AT22</f>
        <v>0</v>
      </c>
      <c r="P23" s="193">
        <f>الشيت!AX22</f>
        <v>0</v>
      </c>
      <c r="Q23" s="193">
        <f>الشيت!BA22</f>
        <v>0</v>
      </c>
      <c r="R23" s="193">
        <f>الشيت!BD22</f>
        <v>0</v>
      </c>
      <c r="S23" s="193">
        <f>الشيت!BG22</f>
        <v>0</v>
      </c>
      <c r="T23" s="194">
        <f>الشيت!BJ22</f>
        <v>0</v>
      </c>
      <c r="U23" s="123">
        <f>الشيت!BM22</f>
        <v>0</v>
      </c>
      <c r="V23" s="208">
        <f>الشيت!BN22</f>
        <v>64</v>
      </c>
      <c r="W23" s="128">
        <f>الشيت!BU22</f>
        <v>0</v>
      </c>
      <c r="X23" s="76">
        <f>الشيت!BY22</f>
        <v>0</v>
      </c>
      <c r="Y23" s="194">
        <f>الشيت!CC22</f>
        <v>0</v>
      </c>
      <c r="Z23" s="194">
        <f>الشيت!CI22</f>
        <v>0</v>
      </c>
      <c r="AA23" s="193">
        <f>الشيت!CM22</f>
        <v>0</v>
      </c>
      <c r="AB23" s="201">
        <f>الشيت!CQ22</f>
        <v>0</v>
      </c>
      <c r="AC23" s="138" t="str">
        <f>الشيت!CR22</f>
        <v>مقـبــــــــــول</v>
      </c>
      <c r="AD23" s="128">
        <f>الشيت!BO22</f>
        <v>4</v>
      </c>
      <c r="AE23" s="190" t="str">
        <f>الشيت!EI22</f>
        <v>/ له دور ثانى فى</v>
      </c>
      <c r="AF23" s="206" t="str">
        <f>الشيت!EJ22</f>
        <v>/ له دور ثانى فى/ تاريخ/ عــلم نفــس</v>
      </c>
      <c r="AG23" s="148" t="str">
        <f t="shared" si="1"/>
        <v>دور ثــــــــان</v>
      </c>
      <c r="AH23" s="211" t="str">
        <f>الشيت!DM22</f>
        <v>0</v>
      </c>
      <c r="AI23" s="211" t="str">
        <f>الشيت!DN22</f>
        <v>0</v>
      </c>
      <c r="AJ23" s="211" t="str">
        <f>الشيت!DO22</f>
        <v>1</v>
      </c>
      <c r="AK23" s="211" t="str">
        <f>الشيت!DP22</f>
        <v>1</v>
      </c>
      <c r="AL23" s="211" t="str">
        <f>الشيت!DQ22</f>
        <v>1</v>
      </c>
      <c r="AM23" s="212" t="str">
        <f>الشيت!DR22</f>
        <v>1</v>
      </c>
      <c r="AN23" s="212" t="str">
        <f>الشيت!DS22</f>
        <v>1</v>
      </c>
      <c r="AO23" s="212" t="str">
        <f>الشيت!DT22</f>
        <v>1</v>
      </c>
      <c r="AP23" s="212" t="str">
        <f>الشيت!DU22</f>
        <v>1</v>
      </c>
      <c r="AQ23" s="212" t="str">
        <f>الشيت!DV22</f>
        <v>1</v>
      </c>
      <c r="AR23" s="212" t="str">
        <f>الشيت!DW22</f>
        <v>1</v>
      </c>
      <c r="AS23" s="212" t="str">
        <f>الشيت!DX22</f>
        <v>1</v>
      </c>
      <c r="AT23" s="212" t="str">
        <f>الشيت!DY22</f>
        <v>1</v>
      </c>
      <c r="AU23" s="212" t="str">
        <f>الشيت!DZ22</f>
        <v>1</v>
      </c>
      <c r="AV23" s="212" t="str">
        <f>الشيت!EA22</f>
        <v>1</v>
      </c>
      <c r="AW23" s="212" t="str">
        <f>الشيت!EB22</f>
        <v>1</v>
      </c>
      <c r="AX23" s="212" t="str">
        <f>الشيت!EC22</f>
        <v>1</v>
      </c>
      <c r="AY23" s="212" t="str">
        <f>الشيت!ED22</f>
        <v>1</v>
      </c>
      <c r="AZ23" s="212" t="str">
        <f>الشيت!EE22</f>
        <v>1</v>
      </c>
      <c r="BA23" s="212" t="str">
        <f>الشيت!EF22</f>
        <v>1</v>
      </c>
    </row>
    <row r="24" spans="1:53" ht="18.75" x14ac:dyDescent="0.3">
      <c r="A24" s="93">
        <v>13</v>
      </c>
      <c r="B24" s="93">
        <f t="shared" si="0"/>
        <v>0</v>
      </c>
      <c r="C24" s="188">
        <f>الشيت!J23</f>
        <v>0</v>
      </c>
      <c r="D24" s="189">
        <f>الشيت!M23</f>
        <v>0</v>
      </c>
      <c r="E24" s="190">
        <f>الشيت!K23</f>
        <v>0</v>
      </c>
      <c r="F24" s="191">
        <f>الشيت!N23</f>
        <v>0</v>
      </c>
      <c r="G24" s="192" t="str">
        <f>الشيت!Q23</f>
        <v>منازل خارج</v>
      </c>
      <c r="H24" s="190">
        <f>الشيت!P23</f>
        <v>13</v>
      </c>
      <c r="I24" s="193">
        <f>الشيت!V23</f>
        <v>29</v>
      </c>
      <c r="J24" s="193">
        <f>الشيت!Z23</f>
        <v>28</v>
      </c>
      <c r="K24" s="193">
        <f>الشيت!AD23</f>
        <v>0</v>
      </c>
      <c r="L24" s="193">
        <f>الشيت!AH23</f>
        <v>0</v>
      </c>
      <c r="M24" s="193">
        <f>الشيت!AL23</f>
        <v>0</v>
      </c>
      <c r="N24" s="193">
        <f>الشيت!AP23</f>
        <v>0</v>
      </c>
      <c r="O24" s="193">
        <f>الشيت!AT23</f>
        <v>0</v>
      </c>
      <c r="P24" s="193">
        <f>الشيت!AX23</f>
        <v>0</v>
      </c>
      <c r="Q24" s="193">
        <f>الشيت!BA23</f>
        <v>0</v>
      </c>
      <c r="R24" s="193">
        <f>الشيت!BD23</f>
        <v>0</v>
      </c>
      <c r="S24" s="193">
        <f>الشيت!BG23</f>
        <v>0</v>
      </c>
      <c r="T24" s="194">
        <f>الشيت!BJ23</f>
        <v>0</v>
      </c>
      <c r="U24" s="123">
        <f>الشيت!BM23</f>
        <v>0</v>
      </c>
      <c r="V24" s="208">
        <f>الشيت!BN23</f>
        <v>57</v>
      </c>
      <c r="W24" s="128">
        <f>الشيت!BU23</f>
        <v>0</v>
      </c>
      <c r="X24" s="76">
        <f>الشيت!BY23</f>
        <v>0</v>
      </c>
      <c r="Y24" s="194">
        <f>الشيت!CC23</f>
        <v>0</v>
      </c>
      <c r="Z24" s="194">
        <f>الشيت!CI23</f>
        <v>0</v>
      </c>
      <c r="AA24" s="193">
        <f>الشيت!CM23</f>
        <v>0</v>
      </c>
      <c r="AB24" s="201">
        <f>الشيت!CQ23</f>
        <v>0</v>
      </c>
      <c r="AC24" s="138" t="str">
        <f>الشيت!CR23</f>
        <v>مقـبــــــــــول</v>
      </c>
      <c r="AD24" s="128">
        <f>الشيت!BO23</f>
        <v>13</v>
      </c>
      <c r="AE24" s="190" t="str">
        <f>الشيت!EI23</f>
        <v>/ له دور ثانى فى</v>
      </c>
      <c r="AF24" s="206" t="str">
        <f>الشيت!EJ23</f>
        <v>/ له دور ثانى فى/ تاريخ/ عــلم نفــس</v>
      </c>
      <c r="AG24" s="148" t="str">
        <f t="shared" si="1"/>
        <v>دور ثــــــــان</v>
      </c>
      <c r="AH24" s="211" t="str">
        <f>الشيت!DM23</f>
        <v>1</v>
      </c>
      <c r="AI24" s="211" t="str">
        <f>الشيت!DN23</f>
        <v>0</v>
      </c>
      <c r="AJ24" s="211" t="str">
        <f>الشيت!DO23</f>
        <v>1</v>
      </c>
      <c r="AK24" s="211" t="str">
        <f>الشيت!DP23</f>
        <v>1</v>
      </c>
      <c r="AL24" s="211" t="str">
        <f>الشيت!DQ23</f>
        <v>1</v>
      </c>
      <c r="AM24" s="212" t="str">
        <f>الشيت!DR23</f>
        <v>1</v>
      </c>
      <c r="AN24" s="212" t="str">
        <f>الشيت!DS23</f>
        <v>1</v>
      </c>
      <c r="AO24" s="212" t="str">
        <f>الشيت!DT23</f>
        <v>1</v>
      </c>
      <c r="AP24" s="212" t="str">
        <f>الشيت!DU23</f>
        <v>1</v>
      </c>
      <c r="AQ24" s="212" t="str">
        <f>الشيت!DV23</f>
        <v>1</v>
      </c>
      <c r="AR24" s="212" t="str">
        <f>الشيت!DW23</f>
        <v>1</v>
      </c>
      <c r="AS24" s="212" t="str">
        <f>الشيت!DX23</f>
        <v>1</v>
      </c>
      <c r="AT24" s="212" t="str">
        <f>الشيت!DY23</f>
        <v>1</v>
      </c>
      <c r="AU24" s="212" t="str">
        <f>الشيت!DZ23</f>
        <v>1</v>
      </c>
      <c r="AV24" s="212" t="str">
        <f>الشيت!EA23</f>
        <v>1</v>
      </c>
      <c r="AW24" s="212" t="str">
        <f>الشيت!EB23</f>
        <v>1</v>
      </c>
      <c r="AX24" s="212" t="str">
        <f>الشيت!EC23</f>
        <v>1</v>
      </c>
      <c r="AY24" s="212" t="str">
        <f>الشيت!ED23</f>
        <v>1</v>
      </c>
      <c r="AZ24" s="212" t="str">
        <f>الشيت!EE23</f>
        <v>1</v>
      </c>
      <c r="BA24" s="212" t="str">
        <f>الشيت!EF23</f>
        <v>1</v>
      </c>
    </row>
    <row r="25" spans="1:53" ht="18.75" x14ac:dyDescent="0.3">
      <c r="A25" s="93">
        <v>14</v>
      </c>
      <c r="B25" s="93">
        <f t="shared" si="0"/>
        <v>0</v>
      </c>
      <c r="C25" s="188">
        <f>الشيت!J24</f>
        <v>0</v>
      </c>
      <c r="D25" s="189">
        <f>الشيت!M24</f>
        <v>0</v>
      </c>
      <c r="E25" s="190">
        <f>الشيت!K24</f>
        <v>0</v>
      </c>
      <c r="F25" s="191">
        <f>الشيت!N24</f>
        <v>0</v>
      </c>
      <c r="G25" s="192" t="str">
        <f>الشيت!Q24</f>
        <v>منازل مدرسة</v>
      </c>
      <c r="H25" s="190">
        <f>الشيت!P24</f>
        <v>14</v>
      </c>
      <c r="I25" s="193">
        <f>الشيت!V24</f>
        <v>34</v>
      </c>
      <c r="J25" s="193">
        <f>الشيت!Z24</f>
        <v>28</v>
      </c>
      <c r="K25" s="193">
        <f>الشيت!AD24</f>
        <v>0</v>
      </c>
      <c r="L25" s="193">
        <f>الشيت!AH24</f>
        <v>0</v>
      </c>
      <c r="M25" s="193">
        <f>الشيت!AL24</f>
        <v>0</v>
      </c>
      <c r="N25" s="193">
        <f>الشيت!AP24</f>
        <v>0</v>
      </c>
      <c r="O25" s="193">
        <f>الشيت!AT24</f>
        <v>0</v>
      </c>
      <c r="P25" s="193">
        <f>الشيت!AX24</f>
        <v>0</v>
      </c>
      <c r="Q25" s="193">
        <f>الشيت!BA24</f>
        <v>0</v>
      </c>
      <c r="R25" s="193">
        <f>الشيت!BD24</f>
        <v>0</v>
      </c>
      <c r="S25" s="193">
        <f>الشيت!BG24</f>
        <v>0</v>
      </c>
      <c r="T25" s="194">
        <f>الشيت!BJ24</f>
        <v>0</v>
      </c>
      <c r="U25" s="123">
        <f>الشيت!BM24</f>
        <v>0</v>
      </c>
      <c r="V25" s="208">
        <f>الشيت!BN24</f>
        <v>62</v>
      </c>
      <c r="W25" s="128">
        <f>الشيت!BU24</f>
        <v>0</v>
      </c>
      <c r="X25" s="76">
        <f>الشيت!BY24</f>
        <v>0</v>
      </c>
      <c r="Y25" s="194">
        <f>الشيت!CC24</f>
        <v>0</v>
      </c>
      <c r="Z25" s="194">
        <f>الشيت!CI24</f>
        <v>0</v>
      </c>
      <c r="AA25" s="193">
        <f>الشيت!CM24</f>
        <v>0</v>
      </c>
      <c r="AB25" s="201">
        <f>الشيت!CQ24</f>
        <v>0</v>
      </c>
      <c r="AC25" s="138" t="str">
        <f>الشيت!CR24</f>
        <v>مقـبــــــــــول</v>
      </c>
      <c r="AD25" s="128">
        <f>الشيت!BO24</f>
        <v>7</v>
      </c>
      <c r="AE25" s="190" t="str">
        <f>الشيت!EI24</f>
        <v>/ له دور ثانى فى</v>
      </c>
      <c r="AF25" s="206" t="str">
        <f>الشيت!EJ24</f>
        <v>/ له دور ثانى فى/ تاريخ/ عــلم نفــس</v>
      </c>
      <c r="AG25" s="148" t="str">
        <f t="shared" si="1"/>
        <v>دور ثــــــــان</v>
      </c>
      <c r="AH25" s="211" t="str">
        <f>الشيت!DM24</f>
        <v>0</v>
      </c>
      <c r="AI25" s="211" t="str">
        <f>الشيت!DN24</f>
        <v>0</v>
      </c>
      <c r="AJ25" s="211" t="str">
        <f>الشيت!DO24</f>
        <v>1</v>
      </c>
      <c r="AK25" s="211" t="str">
        <f>الشيت!DP24</f>
        <v>1</v>
      </c>
      <c r="AL25" s="211" t="str">
        <f>الشيت!DQ24</f>
        <v>1</v>
      </c>
      <c r="AM25" s="212" t="str">
        <f>الشيت!DR24</f>
        <v>1</v>
      </c>
      <c r="AN25" s="212" t="str">
        <f>الشيت!DS24</f>
        <v>1</v>
      </c>
      <c r="AO25" s="212" t="str">
        <f>الشيت!DT24</f>
        <v>1</v>
      </c>
      <c r="AP25" s="212" t="str">
        <f>الشيت!DU24</f>
        <v>1</v>
      </c>
      <c r="AQ25" s="212" t="str">
        <f>الشيت!DV24</f>
        <v>1</v>
      </c>
      <c r="AR25" s="212" t="str">
        <f>الشيت!DW24</f>
        <v>1</v>
      </c>
      <c r="AS25" s="212" t="str">
        <f>الشيت!DX24</f>
        <v>1</v>
      </c>
      <c r="AT25" s="212" t="str">
        <f>الشيت!DY24</f>
        <v>1</v>
      </c>
      <c r="AU25" s="212" t="str">
        <f>الشيت!DZ24</f>
        <v>1</v>
      </c>
      <c r="AV25" s="212" t="str">
        <f>الشيت!EA24</f>
        <v>1</v>
      </c>
      <c r="AW25" s="212" t="str">
        <f>الشيت!EB24</f>
        <v>1</v>
      </c>
      <c r="AX25" s="212" t="str">
        <f>الشيت!EC24</f>
        <v>1</v>
      </c>
      <c r="AY25" s="212" t="str">
        <f>الشيت!ED24</f>
        <v>1</v>
      </c>
      <c r="AZ25" s="212" t="str">
        <f>الشيت!EE24</f>
        <v>1</v>
      </c>
      <c r="BA25" s="212" t="str">
        <f>الشيت!EF24</f>
        <v>1</v>
      </c>
    </row>
    <row r="26" spans="1:53" ht="18.75" x14ac:dyDescent="0.3">
      <c r="A26" s="93">
        <v>15</v>
      </c>
      <c r="B26" s="93">
        <f t="shared" si="0"/>
        <v>0</v>
      </c>
      <c r="C26" s="188">
        <f>الشيت!J25</f>
        <v>0</v>
      </c>
      <c r="D26" s="189">
        <f>الشيت!M25</f>
        <v>0</v>
      </c>
      <c r="E26" s="190">
        <f>الشيت!K25</f>
        <v>0</v>
      </c>
      <c r="F26" s="191">
        <f>الشيت!N25</f>
        <v>0</v>
      </c>
      <c r="G26" s="192" t="str">
        <f>الشيت!Q25</f>
        <v>مدرسة</v>
      </c>
      <c r="H26" s="335">
        <f>الشيت!P25</f>
        <v>15</v>
      </c>
      <c r="I26" s="193">
        <f>الشيت!V25</f>
        <v>33.5</v>
      </c>
      <c r="J26" s="193">
        <f>الشيت!Z25</f>
        <v>28</v>
      </c>
      <c r="K26" s="193">
        <f>الشيت!AD25</f>
        <v>0</v>
      </c>
      <c r="L26" s="193">
        <f>الشيت!AH25</f>
        <v>0</v>
      </c>
      <c r="M26" s="193">
        <f>الشيت!AL25</f>
        <v>0</v>
      </c>
      <c r="N26" s="193">
        <f>الشيت!AP25</f>
        <v>0</v>
      </c>
      <c r="O26" s="193">
        <f>الشيت!AT25</f>
        <v>0</v>
      </c>
      <c r="P26" s="193">
        <f>الشيت!AX25</f>
        <v>0</v>
      </c>
      <c r="Q26" s="193">
        <f>الشيت!BA25</f>
        <v>0</v>
      </c>
      <c r="R26" s="193">
        <f>الشيت!BD25</f>
        <v>0</v>
      </c>
      <c r="S26" s="193">
        <f>الشيت!BG25</f>
        <v>0</v>
      </c>
      <c r="T26" s="194">
        <f>الشيت!BJ25</f>
        <v>0</v>
      </c>
      <c r="U26" s="123">
        <f>الشيت!BM25</f>
        <v>0</v>
      </c>
      <c r="V26" s="208">
        <f>الشيت!BN25</f>
        <v>61.5</v>
      </c>
      <c r="W26" s="128">
        <f>الشيت!BU25</f>
        <v>0</v>
      </c>
      <c r="X26" s="76">
        <f>الشيت!BY25</f>
        <v>0</v>
      </c>
      <c r="Y26" s="194">
        <f>الشيت!CC25</f>
        <v>0</v>
      </c>
      <c r="Z26" s="194">
        <f>الشيت!CI25</f>
        <v>0</v>
      </c>
      <c r="AA26" s="193">
        <f>الشيت!CM25</f>
        <v>0</v>
      </c>
      <c r="AB26" s="201">
        <f>الشيت!CQ25</f>
        <v>0</v>
      </c>
      <c r="AC26" s="138" t="str">
        <f>الشيت!CR25</f>
        <v>مقـبــــــــــول</v>
      </c>
      <c r="AD26" s="128">
        <f>الشيت!BO25</f>
        <v>8</v>
      </c>
      <c r="AE26" s="190" t="str">
        <f>الشيت!EI25</f>
        <v>/ له دور ثانى فى</v>
      </c>
      <c r="AF26" s="206" t="str">
        <f>الشيت!EJ25</f>
        <v>/ له دور ثانى فى/ تاريخ/ عــلم نفــس</v>
      </c>
      <c r="AG26" s="148" t="str">
        <f t="shared" si="1"/>
        <v>دور ثــــــــان</v>
      </c>
      <c r="AH26" s="211" t="str">
        <f>الشيت!DM25</f>
        <v>1</v>
      </c>
      <c r="AI26" s="211" t="str">
        <f>الشيت!DN25</f>
        <v>0</v>
      </c>
      <c r="AJ26" s="211" t="str">
        <f>الشيت!DO25</f>
        <v>1</v>
      </c>
      <c r="AK26" s="211" t="str">
        <f>الشيت!DP25</f>
        <v>1</v>
      </c>
      <c r="AL26" s="211" t="str">
        <f>الشيت!DQ25</f>
        <v>1</v>
      </c>
      <c r="AM26" s="212" t="str">
        <f>الشيت!DR25</f>
        <v>1</v>
      </c>
      <c r="AN26" s="212" t="str">
        <f>الشيت!DS25</f>
        <v>1</v>
      </c>
      <c r="AO26" s="212" t="str">
        <f>الشيت!DT25</f>
        <v>1</v>
      </c>
      <c r="AP26" s="212" t="str">
        <f>الشيت!DU25</f>
        <v>1</v>
      </c>
      <c r="AQ26" s="212" t="str">
        <f>الشيت!DV25</f>
        <v>1</v>
      </c>
      <c r="AR26" s="212" t="str">
        <f>الشيت!DW25</f>
        <v>1</v>
      </c>
      <c r="AS26" s="212" t="str">
        <f>الشيت!DX25</f>
        <v>1</v>
      </c>
      <c r="AT26" s="212" t="str">
        <f>الشيت!DY25</f>
        <v>1</v>
      </c>
      <c r="AU26" s="212" t="str">
        <f>الشيت!DZ25</f>
        <v>1</v>
      </c>
      <c r="AV26" s="212" t="str">
        <f>الشيت!EA25</f>
        <v>1</v>
      </c>
      <c r="AW26" s="212" t="str">
        <f>الشيت!EB25</f>
        <v>1</v>
      </c>
      <c r="AX26" s="212" t="str">
        <f>الشيت!EC25</f>
        <v>1</v>
      </c>
      <c r="AY26" s="212" t="str">
        <f>الشيت!ED25</f>
        <v>1</v>
      </c>
      <c r="AZ26" s="212" t="str">
        <f>الشيت!EE25</f>
        <v>1</v>
      </c>
      <c r="BA26" s="212" t="str">
        <f>الشيت!EF25</f>
        <v>1</v>
      </c>
    </row>
    <row r="27" spans="1:53" ht="40.5" customHeight="1" x14ac:dyDescent="0.25">
      <c r="I27" s="338" t="s">
        <v>132</v>
      </c>
      <c r="J27" s="338"/>
      <c r="K27" s="338"/>
      <c r="L27" s="339"/>
      <c r="M27" s="338" t="s">
        <v>133</v>
      </c>
      <c r="N27" s="338"/>
      <c r="O27" s="338"/>
      <c r="P27" s="339"/>
      <c r="Q27" s="339"/>
      <c r="R27" s="338" t="s">
        <v>134</v>
      </c>
      <c r="S27" s="338"/>
      <c r="T27" s="338"/>
    </row>
    <row r="28" spans="1:53" x14ac:dyDescent="0.25">
      <c r="I28" s="219"/>
      <c r="J28" s="219"/>
      <c r="K28" s="219"/>
      <c r="M28" s="336"/>
      <c r="N28" s="336"/>
      <c r="O28" s="336"/>
      <c r="R28" s="337"/>
      <c r="S28" s="337"/>
      <c r="T28" s="337"/>
    </row>
    <row r="29" spans="1:53" x14ac:dyDescent="0.25">
      <c r="I29" s="219"/>
      <c r="J29" s="219"/>
      <c r="K29" s="219"/>
      <c r="M29" s="336"/>
      <c r="N29" s="336"/>
      <c r="O29" s="336"/>
      <c r="R29" s="337"/>
      <c r="S29" s="337"/>
      <c r="T29" s="337"/>
    </row>
  </sheetData>
  <sheetProtection formatCells="0" selectLockedCells="1" sort="0" autoFilter="0"/>
  <autoFilter ref="A11:AG26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21">
    <mergeCell ref="A8:A10"/>
    <mergeCell ref="AC8:AC10"/>
    <mergeCell ref="AE8:AE10"/>
    <mergeCell ref="D9:F9"/>
    <mergeCell ref="D10:F10"/>
    <mergeCell ref="B8:B10"/>
    <mergeCell ref="AD4:AG5"/>
    <mergeCell ref="AF8:AF10"/>
    <mergeCell ref="G8:G10"/>
    <mergeCell ref="H8:H10"/>
    <mergeCell ref="G3:X5"/>
    <mergeCell ref="G6:X7"/>
    <mergeCell ref="I27:K27"/>
    <mergeCell ref="I28:K29"/>
    <mergeCell ref="AG8:AG10"/>
    <mergeCell ref="C8:C10"/>
    <mergeCell ref="AD8:AD10"/>
    <mergeCell ref="M27:O27"/>
    <mergeCell ref="R27:T27"/>
    <mergeCell ref="M28:O29"/>
    <mergeCell ref="R28:T29"/>
  </mergeCells>
  <phoneticPr fontId="0" type="noConversion"/>
  <conditionalFormatting sqref="L12:L26">
    <cfRule type="expression" dxfId="106" priority="3">
      <formula>VALUE(AK12:AK12)&lt;&gt;0</formula>
    </cfRule>
  </conditionalFormatting>
  <conditionalFormatting sqref="Y12:AB26">
    <cfRule type="expression" dxfId="105" priority="1">
      <formula>VALUE(AW12:AZ12)&lt;&gt;0</formula>
    </cfRule>
  </conditionalFormatting>
  <conditionalFormatting sqref="I12:K15">
    <cfRule type="expression" dxfId="104" priority="100">
      <formula>VALUE(AH12:AH26)&lt;&gt;0</formula>
    </cfRule>
  </conditionalFormatting>
  <conditionalFormatting sqref="I16:K26">
    <cfRule type="expression" dxfId="103" priority="101">
      <formula>VALUE(AH16:AH27)&lt;&gt;0</formula>
    </cfRule>
  </conditionalFormatting>
  <conditionalFormatting sqref="W12:X15">
    <cfRule type="expression" dxfId="102" priority="102">
      <formula>VALUE(AU12:AU26)&lt;&gt;0</formula>
    </cfRule>
  </conditionalFormatting>
  <conditionalFormatting sqref="W16:X26">
    <cfRule type="expression" dxfId="101" priority="103">
      <formula>VALUE(AU16:AU27)&lt;&gt;0</formula>
    </cfRule>
  </conditionalFormatting>
  <conditionalFormatting sqref="V12:V15">
    <cfRule type="expression" dxfId="100" priority="104">
      <formula>VALUE(BA12:BA26)&lt;&gt;0</formula>
    </cfRule>
  </conditionalFormatting>
  <conditionalFormatting sqref="V16:V26">
    <cfRule type="expression" dxfId="99" priority="105">
      <formula>VALUE(BA16:BA27)&lt;&gt;0</formula>
    </cfRule>
  </conditionalFormatting>
  <conditionalFormatting sqref="M12:U15">
    <cfRule type="expression" dxfId="98" priority="113">
      <formula>VALUE(AL12:AT26)&lt;&gt;0</formula>
    </cfRule>
  </conditionalFormatting>
  <conditionalFormatting sqref="M16:U26">
    <cfRule type="expression" dxfId="97" priority="114">
      <formula>VALUE(AL16:AT27)&lt;&gt;0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IP25"/>
  <sheetViews>
    <sheetView rightToLeft="1" topLeftCell="A5" zoomScaleNormal="100" workbookViewId="0">
      <pane xSplit="18" ySplit="6" topLeftCell="S11" activePane="bottomRight" state="frozen"/>
      <selection activeCell="A5" sqref="A5"/>
      <selection pane="topRight" activeCell="S5" sqref="S5"/>
      <selection pane="bottomLeft" activeCell="A11" sqref="A11"/>
      <selection pane="bottomRight" activeCell="L30" sqref="L30"/>
    </sheetView>
  </sheetViews>
  <sheetFormatPr defaultColWidth="10.85546875" defaultRowHeight="15.75" x14ac:dyDescent="0.25"/>
  <cols>
    <col min="1" max="4" width="4.5703125" style="53" customWidth="1"/>
    <col min="5" max="5" width="4.5703125" style="53" hidden="1" customWidth="1"/>
    <col min="6" max="6" width="7" style="53" hidden="1" customWidth="1"/>
    <col min="7" max="8" width="4.5703125" style="107" customWidth="1"/>
    <col min="9" max="9" width="7.5703125" style="107" customWidth="1"/>
    <col min="10" max="10" width="29" style="54" customWidth="1"/>
    <col min="11" max="12" width="7.42578125" style="92" customWidth="1"/>
    <col min="13" max="17" width="7.140625" style="53" customWidth="1"/>
    <col min="18" max="18" width="7.28515625" style="53" customWidth="1"/>
    <col min="19" max="21" width="5.5703125" style="48" customWidth="1"/>
    <col min="22" max="22" width="5.5703125" style="49" customWidth="1"/>
    <col min="23" max="23" width="4.42578125" style="48" customWidth="1"/>
    <col min="24" max="25" width="5.5703125" style="48" customWidth="1"/>
    <col min="26" max="26" width="5.5703125" style="50" customWidth="1"/>
    <col min="27" max="27" width="4.42578125" style="48" customWidth="1"/>
    <col min="28" max="29" width="5.5703125" style="48" customWidth="1"/>
    <col min="30" max="30" width="5.5703125" style="50" customWidth="1"/>
    <col min="31" max="33" width="4.42578125" style="48" customWidth="1"/>
    <col min="34" max="34" width="5.5703125" style="50" customWidth="1"/>
    <col min="35" max="37" width="4.42578125" style="48" customWidth="1"/>
    <col min="38" max="38" width="5.5703125" style="50" customWidth="1"/>
    <col min="39" max="40" width="4.42578125" style="48" customWidth="1"/>
    <col min="41" max="41" width="5.5703125" style="48" customWidth="1"/>
    <col min="42" max="42" width="5.5703125" style="50" customWidth="1"/>
    <col min="43" max="44" width="4.42578125" style="48" customWidth="1"/>
    <col min="45" max="45" width="5.5703125" style="48" customWidth="1"/>
    <col min="46" max="53" width="5.5703125" style="50" customWidth="1"/>
    <col min="54" max="54" width="4.42578125" style="48" customWidth="1"/>
    <col min="55" max="55" width="5.5703125" style="48" customWidth="1"/>
    <col min="56" max="56" width="5.5703125" style="50" customWidth="1"/>
    <col min="57" max="57" width="4.42578125" style="48" customWidth="1"/>
    <col min="58" max="58" width="5.5703125" style="48" customWidth="1"/>
    <col min="59" max="62" width="5.5703125" style="50" customWidth="1"/>
    <col min="63" max="63" width="4.42578125" style="48" customWidth="1"/>
    <col min="64" max="64" width="5.5703125" style="48" customWidth="1"/>
    <col min="65" max="65" width="5.5703125" style="49" customWidth="1"/>
    <col min="66" max="66" width="8.85546875" style="51" customWidth="1"/>
    <col min="67" max="67" width="6.28515625" style="51" bestFit="1" customWidth="1"/>
    <col min="68" max="71" width="4.42578125" style="55" customWidth="1"/>
    <col min="72" max="72" width="5.5703125" style="55" customWidth="1"/>
    <col min="73" max="73" width="5.5703125" style="56" customWidth="1"/>
    <col min="74" max="76" width="4.42578125" style="55" customWidth="1"/>
    <col min="77" max="77" width="5.5703125" style="56" customWidth="1"/>
    <col min="78" max="86" width="4.42578125" style="55" customWidth="1"/>
    <col min="87" max="87" width="5.5703125" style="57" customWidth="1"/>
    <col min="88" max="90" width="5.5703125" style="142" customWidth="1"/>
    <col min="91" max="91" width="5.5703125" style="57" customWidth="1"/>
    <col min="92" max="94" width="5.5703125" style="142" customWidth="1"/>
    <col min="95" max="95" width="5.5703125" style="57" customWidth="1"/>
    <col min="96" max="96" width="8.28515625" style="58" customWidth="1"/>
    <col min="97" max="98" width="4.28515625" style="59" hidden="1" customWidth="1"/>
    <col min="99" max="99" width="5.42578125" style="59" hidden="1" customWidth="1"/>
    <col min="100" max="100" width="3.42578125" style="59" hidden="1" customWidth="1"/>
    <col min="101" max="101" width="4.28515625" style="59" hidden="1" customWidth="1"/>
    <col min="102" max="102" width="4" style="59" hidden="1" customWidth="1"/>
    <col min="103" max="105" width="3.5703125" style="59" hidden="1" customWidth="1"/>
    <col min="106" max="106" width="3.7109375" style="59" hidden="1" customWidth="1"/>
    <col min="107" max="108" width="4.140625" style="59" hidden="1" customWidth="1"/>
    <col min="109" max="109" width="3.140625" style="59" hidden="1" customWidth="1"/>
    <col min="110" max="110" width="4.28515625" style="59" hidden="1" customWidth="1"/>
    <col min="111" max="111" width="3.140625" style="59" hidden="1" customWidth="1"/>
    <col min="112" max="112" width="3.42578125" style="59" hidden="1" customWidth="1"/>
    <col min="113" max="113" width="4" style="59" hidden="1" customWidth="1"/>
    <col min="114" max="115" width="3.42578125" style="59" hidden="1" customWidth="1"/>
    <col min="116" max="116" width="4.140625" style="59" hidden="1" customWidth="1"/>
    <col min="117" max="117" width="3.140625" style="213" hidden="1" customWidth="1"/>
    <col min="118" max="131" width="3.140625" style="60" hidden="1" customWidth="1"/>
    <col min="132" max="132" width="5.85546875" style="60" hidden="1" customWidth="1"/>
    <col min="133" max="133" width="3.5703125" style="60" hidden="1" customWidth="1"/>
    <col min="134" max="136" width="3.140625" style="60" hidden="1" customWidth="1"/>
    <col min="137" max="137" width="3.28515625" style="60" bestFit="1" customWidth="1"/>
    <col min="138" max="138" width="7.42578125" style="61" customWidth="1"/>
    <col min="139" max="139" width="8.28515625" style="52" customWidth="1"/>
    <col min="140" max="140" width="29.7109375" style="62" bestFit="1" customWidth="1"/>
    <col min="141" max="250" width="10.85546875" style="63"/>
    <col min="251" max="16384" width="10.85546875" style="64"/>
  </cols>
  <sheetData>
    <row r="1" spans="1:250" ht="16.5" hidden="1" thickBot="1" x14ac:dyDescent="0.3">
      <c r="J1" s="180" t="s">
        <v>122</v>
      </c>
      <c r="K1" s="110">
        <f>COUNTIFS(K11:K25,"تاريخ")</f>
        <v>1</v>
      </c>
      <c r="L1" s="181">
        <f>COUNTIFS(L11:L25,"تاريخ")</f>
        <v>0</v>
      </c>
      <c r="M1" s="110" t="s">
        <v>85</v>
      </c>
      <c r="P1" s="110" t="s">
        <v>82</v>
      </c>
      <c r="Q1" s="110">
        <f>COUNTIFS(Q11:Q25,"مدرسة")</f>
        <v>9</v>
      </c>
      <c r="EH1" s="183" t="s">
        <v>126</v>
      </c>
      <c r="EI1" s="184">
        <f>COUNTIFS(EI11:EI25,"/ له دور ثانى فـــى")</f>
        <v>15</v>
      </c>
    </row>
    <row r="2" spans="1:250" ht="16.5" hidden="1" thickBot="1" x14ac:dyDescent="0.3">
      <c r="J2" s="110" t="s">
        <v>123</v>
      </c>
      <c r="K2" s="110">
        <f>COUNTIFS(K11:K25,"جغرافيا")</f>
        <v>1</v>
      </c>
      <c r="L2" s="181">
        <f>COUNTIFS(L11:L25,"جغرافيا")</f>
        <v>0</v>
      </c>
      <c r="M2" s="110">
        <f>COUNTIFS(M11:M25,"مستجد")</f>
        <v>1</v>
      </c>
      <c r="P2" s="110"/>
      <c r="Q2" s="110"/>
      <c r="EH2" s="182"/>
    </row>
    <row r="3" spans="1:250" ht="16.5" hidden="1" thickBot="1" x14ac:dyDescent="0.3">
      <c r="J3" s="181" t="s">
        <v>120</v>
      </c>
      <c r="K3" s="110">
        <f>COUNTIFS(K11:K25,"كيمياء")</f>
        <v>1</v>
      </c>
      <c r="L3" s="181">
        <f>COUNTIFS(L11:L25,"كيمياء")</f>
        <v>0</v>
      </c>
      <c r="M3" s="110" t="s">
        <v>128</v>
      </c>
      <c r="P3" s="110" t="s">
        <v>83</v>
      </c>
      <c r="Q3" s="110">
        <f>COUNTIFS(Q11:Q25,"منازل مدرسة")</f>
        <v>3</v>
      </c>
      <c r="EH3" s="182" t="s">
        <v>127</v>
      </c>
      <c r="EI3" s="185">
        <f>COUNTIFS(EI11:EI25,"/ له دور ثانى فـــى")</f>
        <v>15</v>
      </c>
    </row>
    <row r="4" spans="1:250" ht="16.5" hidden="1" thickBot="1" x14ac:dyDescent="0.3">
      <c r="J4" s="110" t="s">
        <v>121</v>
      </c>
      <c r="K4" s="110">
        <f>COUNTIFS(K11:K25,"فيزياء")</f>
        <v>1</v>
      </c>
      <c r="L4" s="181">
        <f>COUNTIFS(L11:L25,"فيزياء")</f>
        <v>0</v>
      </c>
      <c r="M4" s="110">
        <f>COUNTIFS(M11:M25,"معيد")</f>
        <v>1</v>
      </c>
      <c r="N4" s="110">
        <f>COUNTIFS(O11:O25,"&gt;0")</f>
        <v>1</v>
      </c>
      <c r="O4" s="110"/>
      <c r="P4" s="110" t="s">
        <v>84</v>
      </c>
      <c r="Q4" s="110">
        <f>COUNTIFS(Q11:Q25,"منازل خارج")</f>
        <v>3</v>
      </c>
      <c r="EH4" s="182"/>
    </row>
    <row r="5" spans="1:250" s="12" customFormat="1" ht="18.75" customHeight="1" thickBot="1" x14ac:dyDescent="0.3">
      <c r="A5" s="65"/>
      <c r="B5" s="283" t="s">
        <v>58</v>
      </c>
      <c r="C5" s="283"/>
      <c r="D5" s="283"/>
      <c r="E5" s="66"/>
      <c r="F5" s="66"/>
      <c r="G5" s="304" t="s">
        <v>59</v>
      </c>
      <c r="H5" s="305"/>
      <c r="I5" s="306"/>
      <c r="J5" s="290" t="s">
        <v>56</v>
      </c>
      <c r="K5" s="284" t="s">
        <v>124</v>
      </c>
      <c r="L5" s="310" t="s">
        <v>125</v>
      </c>
      <c r="M5" s="280" t="s">
        <v>46</v>
      </c>
      <c r="N5" s="287" t="s">
        <v>130</v>
      </c>
      <c r="O5" s="260" t="s">
        <v>131</v>
      </c>
      <c r="P5" s="277" t="s">
        <v>18</v>
      </c>
      <c r="Q5" s="319" t="s">
        <v>51</v>
      </c>
      <c r="R5" s="333" t="s">
        <v>18</v>
      </c>
      <c r="S5" s="295" t="s">
        <v>4</v>
      </c>
      <c r="T5" s="296"/>
      <c r="U5" s="297"/>
      <c r="V5" s="266" t="s">
        <v>14</v>
      </c>
      <c r="W5" s="295" t="s">
        <v>5</v>
      </c>
      <c r="X5" s="296"/>
      <c r="Y5" s="297"/>
      <c r="Z5" s="266" t="s">
        <v>33</v>
      </c>
      <c r="AA5" s="295" t="s">
        <v>6</v>
      </c>
      <c r="AB5" s="296"/>
      <c r="AC5" s="297"/>
      <c r="AD5" s="266" t="s">
        <v>32</v>
      </c>
      <c r="AE5" s="295" t="s">
        <v>7</v>
      </c>
      <c r="AF5" s="296"/>
      <c r="AG5" s="297"/>
      <c r="AH5" s="266" t="s">
        <v>31</v>
      </c>
      <c r="AI5" s="295" t="s">
        <v>96</v>
      </c>
      <c r="AJ5" s="296"/>
      <c r="AK5" s="297"/>
      <c r="AL5" s="266" t="s">
        <v>97</v>
      </c>
      <c r="AM5" s="295" t="s">
        <v>10</v>
      </c>
      <c r="AN5" s="296"/>
      <c r="AO5" s="297"/>
      <c r="AP5" s="266" t="s">
        <v>28</v>
      </c>
      <c r="AQ5" s="295" t="s">
        <v>9</v>
      </c>
      <c r="AR5" s="296"/>
      <c r="AS5" s="297"/>
      <c r="AT5" s="266" t="s">
        <v>29</v>
      </c>
      <c r="AU5" s="295" t="s">
        <v>8</v>
      </c>
      <c r="AV5" s="296"/>
      <c r="AW5" s="297"/>
      <c r="AX5" s="266" t="s">
        <v>30</v>
      </c>
      <c r="AY5" s="295" t="s">
        <v>98</v>
      </c>
      <c r="AZ5" s="297"/>
      <c r="BA5" s="266" t="s">
        <v>99</v>
      </c>
      <c r="BB5" s="295" t="s">
        <v>11</v>
      </c>
      <c r="BC5" s="297"/>
      <c r="BD5" s="266" t="s">
        <v>47</v>
      </c>
      <c r="BE5" s="295" t="s">
        <v>12</v>
      </c>
      <c r="BF5" s="297"/>
      <c r="BG5" s="266" t="s">
        <v>27</v>
      </c>
      <c r="BH5" s="295" t="s">
        <v>100</v>
      </c>
      <c r="BI5" s="297"/>
      <c r="BJ5" s="263" t="s">
        <v>102</v>
      </c>
      <c r="BK5" s="295" t="s">
        <v>13</v>
      </c>
      <c r="BL5" s="297"/>
      <c r="BM5" s="263" t="s">
        <v>24</v>
      </c>
      <c r="BN5" s="324" t="s">
        <v>0</v>
      </c>
      <c r="BO5" s="328" t="s">
        <v>80</v>
      </c>
      <c r="BP5" s="295" t="s">
        <v>105</v>
      </c>
      <c r="BQ5" s="296"/>
      <c r="BR5" s="296"/>
      <c r="BS5" s="296"/>
      <c r="BT5" s="297"/>
      <c r="BU5" s="292" t="s">
        <v>25</v>
      </c>
      <c r="BV5" s="295" t="s">
        <v>19</v>
      </c>
      <c r="BW5" s="296"/>
      <c r="BX5" s="297"/>
      <c r="BY5" s="292" t="s">
        <v>26</v>
      </c>
      <c r="BZ5" s="295" t="s">
        <v>104</v>
      </c>
      <c r="CA5" s="296"/>
      <c r="CB5" s="297"/>
      <c r="CC5" s="292" t="s">
        <v>110</v>
      </c>
      <c r="CD5" s="295" t="s">
        <v>106</v>
      </c>
      <c r="CE5" s="296"/>
      <c r="CF5" s="296"/>
      <c r="CG5" s="296"/>
      <c r="CH5" s="297"/>
      <c r="CI5" s="292" t="s">
        <v>25</v>
      </c>
      <c r="CJ5" s="313" t="s">
        <v>91</v>
      </c>
      <c r="CK5" s="314"/>
      <c r="CL5" s="315"/>
      <c r="CM5" s="292" t="s">
        <v>88</v>
      </c>
      <c r="CN5" s="313" t="s">
        <v>92</v>
      </c>
      <c r="CO5" s="314"/>
      <c r="CP5" s="315"/>
      <c r="CQ5" s="292" t="s">
        <v>93</v>
      </c>
      <c r="CR5" s="331" t="s">
        <v>34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214"/>
      <c r="DN5" s="6"/>
      <c r="DO5" s="6"/>
      <c r="DP5" s="6"/>
      <c r="DQ5" s="6"/>
      <c r="DR5" s="6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8"/>
      <c r="EH5" s="327" t="str">
        <f>BN5</f>
        <v>المجموع الكلى</v>
      </c>
      <c r="EI5" s="9"/>
      <c r="EJ5" s="10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" customFormat="1" ht="18.75" customHeight="1" thickBot="1" x14ac:dyDescent="0.3">
      <c r="A6" s="65"/>
      <c r="B6" s="283"/>
      <c r="C6" s="283"/>
      <c r="D6" s="283"/>
      <c r="E6" s="66"/>
      <c r="F6" s="66"/>
      <c r="G6" s="307"/>
      <c r="H6" s="308"/>
      <c r="I6" s="309"/>
      <c r="J6" s="290"/>
      <c r="K6" s="285"/>
      <c r="L6" s="311"/>
      <c r="M6" s="281"/>
      <c r="N6" s="288"/>
      <c r="O6" s="261"/>
      <c r="P6" s="278"/>
      <c r="Q6" s="320"/>
      <c r="R6" s="333"/>
      <c r="S6" s="298"/>
      <c r="T6" s="299"/>
      <c r="U6" s="300"/>
      <c r="V6" s="267"/>
      <c r="W6" s="298"/>
      <c r="X6" s="299"/>
      <c r="Y6" s="300"/>
      <c r="Z6" s="267"/>
      <c r="AA6" s="298"/>
      <c r="AB6" s="299"/>
      <c r="AC6" s="300"/>
      <c r="AD6" s="267"/>
      <c r="AE6" s="298"/>
      <c r="AF6" s="299"/>
      <c r="AG6" s="300"/>
      <c r="AH6" s="267"/>
      <c r="AI6" s="298" t="s">
        <v>103</v>
      </c>
      <c r="AJ6" s="299"/>
      <c r="AK6" s="300"/>
      <c r="AL6" s="267"/>
      <c r="AM6" s="298"/>
      <c r="AN6" s="299"/>
      <c r="AO6" s="300"/>
      <c r="AP6" s="267"/>
      <c r="AQ6" s="298"/>
      <c r="AR6" s="299"/>
      <c r="AS6" s="300"/>
      <c r="AT6" s="267"/>
      <c r="AU6" s="298"/>
      <c r="AV6" s="299"/>
      <c r="AW6" s="300"/>
      <c r="AX6" s="267"/>
      <c r="AY6" s="298"/>
      <c r="AZ6" s="300"/>
      <c r="BA6" s="267"/>
      <c r="BB6" s="298"/>
      <c r="BC6" s="300"/>
      <c r="BD6" s="267"/>
      <c r="BE6" s="298"/>
      <c r="BF6" s="300"/>
      <c r="BG6" s="267"/>
      <c r="BH6" s="298" t="s">
        <v>101</v>
      </c>
      <c r="BI6" s="300"/>
      <c r="BJ6" s="264"/>
      <c r="BK6" s="298"/>
      <c r="BL6" s="300"/>
      <c r="BM6" s="264"/>
      <c r="BN6" s="325"/>
      <c r="BO6" s="329"/>
      <c r="BP6" s="298"/>
      <c r="BQ6" s="299"/>
      <c r="BR6" s="299"/>
      <c r="BS6" s="299"/>
      <c r="BT6" s="300"/>
      <c r="BU6" s="293"/>
      <c r="BV6" s="298"/>
      <c r="BW6" s="299"/>
      <c r="BX6" s="300"/>
      <c r="BY6" s="293"/>
      <c r="BZ6" s="298"/>
      <c r="CA6" s="299"/>
      <c r="CB6" s="300"/>
      <c r="CC6" s="293"/>
      <c r="CD6" s="298"/>
      <c r="CE6" s="299"/>
      <c r="CF6" s="299"/>
      <c r="CG6" s="299"/>
      <c r="CH6" s="300"/>
      <c r="CI6" s="293"/>
      <c r="CJ6" s="316"/>
      <c r="CK6" s="317"/>
      <c r="CL6" s="318"/>
      <c r="CM6" s="293"/>
      <c r="CN6" s="316"/>
      <c r="CO6" s="317"/>
      <c r="CP6" s="318"/>
      <c r="CQ6" s="293"/>
      <c r="CR6" s="332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214"/>
      <c r="DN6" s="6"/>
      <c r="DO6" s="6"/>
      <c r="DP6" s="6"/>
      <c r="DQ6" s="6"/>
      <c r="DR6" s="6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8"/>
      <c r="EH6" s="327"/>
      <c r="EI6" s="9"/>
      <c r="EJ6" s="10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" customFormat="1" ht="75" thickBot="1" x14ac:dyDescent="0.25">
      <c r="A7" s="301" t="s">
        <v>1</v>
      </c>
      <c r="B7" s="269" t="s">
        <v>60</v>
      </c>
      <c r="C7" s="269" t="s">
        <v>61</v>
      </c>
      <c r="D7" s="269" t="s">
        <v>62</v>
      </c>
      <c r="E7" s="66"/>
      <c r="F7" s="66"/>
      <c r="G7" s="272" t="s">
        <v>60</v>
      </c>
      <c r="H7" s="272" t="s">
        <v>61</v>
      </c>
      <c r="I7" s="272" t="s">
        <v>62</v>
      </c>
      <c r="J7" s="290"/>
      <c r="K7" s="285"/>
      <c r="L7" s="311"/>
      <c r="M7" s="281"/>
      <c r="N7" s="288"/>
      <c r="O7" s="261"/>
      <c r="P7" s="278"/>
      <c r="Q7" s="320"/>
      <c r="R7" s="334"/>
      <c r="S7" s="1" t="s">
        <v>17</v>
      </c>
      <c r="T7" s="2" t="s">
        <v>16</v>
      </c>
      <c r="U7" s="2" t="s">
        <v>15</v>
      </c>
      <c r="V7" s="268"/>
      <c r="W7" s="1" t="s">
        <v>17</v>
      </c>
      <c r="X7" s="2" t="s">
        <v>16</v>
      </c>
      <c r="Y7" s="2" t="s">
        <v>15</v>
      </c>
      <c r="Z7" s="268"/>
      <c r="AA7" s="3" t="s">
        <v>17</v>
      </c>
      <c r="AB7" s="4" t="s">
        <v>16</v>
      </c>
      <c r="AC7" s="4" t="s">
        <v>15</v>
      </c>
      <c r="AD7" s="268"/>
      <c r="AE7" s="3" t="s">
        <v>17</v>
      </c>
      <c r="AF7" s="4" t="s">
        <v>16</v>
      </c>
      <c r="AG7" s="4" t="s">
        <v>15</v>
      </c>
      <c r="AH7" s="268"/>
      <c r="AI7" s="3" t="s">
        <v>17</v>
      </c>
      <c r="AJ7" s="4" t="s">
        <v>16</v>
      </c>
      <c r="AK7" s="4" t="s">
        <v>15</v>
      </c>
      <c r="AL7" s="268"/>
      <c r="AM7" s="3" t="s">
        <v>17</v>
      </c>
      <c r="AN7" s="4" t="s">
        <v>37</v>
      </c>
      <c r="AO7" s="4" t="s">
        <v>38</v>
      </c>
      <c r="AP7" s="268"/>
      <c r="AQ7" s="3" t="s">
        <v>17</v>
      </c>
      <c r="AR7" s="4" t="s">
        <v>37</v>
      </c>
      <c r="AS7" s="4" t="s">
        <v>38</v>
      </c>
      <c r="AT7" s="268"/>
      <c r="AU7" s="3" t="s">
        <v>17</v>
      </c>
      <c r="AV7" s="5" t="s">
        <v>48</v>
      </c>
      <c r="AW7" s="4" t="s">
        <v>38</v>
      </c>
      <c r="AX7" s="268"/>
      <c r="AY7" s="3" t="s">
        <v>17</v>
      </c>
      <c r="AZ7" s="4" t="s">
        <v>38</v>
      </c>
      <c r="BA7" s="268"/>
      <c r="BB7" s="3" t="s">
        <v>17</v>
      </c>
      <c r="BC7" s="4" t="s">
        <v>38</v>
      </c>
      <c r="BD7" s="268"/>
      <c r="BE7" s="3" t="s">
        <v>17</v>
      </c>
      <c r="BF7" s="4" t="s">
        <v>38</v>
      </c>
      <c r="BG7" s="268"/>
      <c r="BH7" s="3" t="s">
        <v>17</v>
      </c>
      <c r="BI7" s="4" t="s">
        <v>38</v>
      </c>
      <c r="BJ7" s="265"/>
      <c r="BK7" s="3" t="s">
        <v>17</v>
      </c>
      <c r="BL7" s="4" t="s">
        <v>38</v>
      </c>
      <c r="BM7" s="265"/>
      <c r="BN7" s="326"/>
      <c r="BO7" s="329"/>
      <c r="BP7" s="3" t="s">
        <v>17</v>
      </c>
      <c r="BQ7" s="4" t="s">
        <v>20</v>
      </c>
      <c r="BR7" s="4" t="s">
        <v>21</v>
      </c>
      <c r="BS7" s="4" t="s">
        <v>22</v>
      </c>
      <c r="BT7" s="4" t="s">
        <v>23</v>
      </c>
      <c r="BU7" s="294"/>
      <c r="BV7" s="3" t="s">
        <v>17</v>
      </c>
      <c r="BW7" s="4" t="s">
        <v>16</v>
      </c>
      <c r="BX7" s="4" t="s">
        <v>15</v>
      </c>
      <c r="BY7" s="294"/>
      <c r="BZ7" s="3" t="s">
        <v>17</v>
      </c>
      <c r="CA7" s="4" t="s">
        <v>16</v>
      </c>
      <c r="CB7" s="4" t="s">
        <v>15</v>
      </c>
      <c r="CC7" s="294"/>
      <c r="CD7" s="3" t="s">
        <v>17</v>
      </c>
      <c r="CE7" s="4" t="s">
        <v>20</v>
      </c>
      <c r="CF7" s="4" t="s">
        <v>21</v>
      </c>
      <c r="CG7" s="4" t="s">
        <v>22</v>
      </c>
      <c r="CH7" s="4" t="s">
        <v>23</v>
      </c>
      <c r="CI7" s="294"/>
      <c r="CJ7" s="143" t="s">
        <v>17</v>
      </c>
      <c r="CK7" s="144" t="s">
        <v>89</v>
      </c>
      <c r="CL7" s="144" t="s">
        <v>90</v>
      </c>
      <c r="CM7" s="294"/>
      <c r="CN7" s="143" t="s">
        <v>17</v>
      </c>
      <c r="CO7" s="144" t="s">
        <v>89</v>
      </c>
      <c r="CP7" s="144" t="s">
        <v>90</v>
      </c>
      <c r="CQ7" s="294"/>
      <c r="CR7" s="332"/>
      <c r="CS7" s="140" t="s">
        <v>39</v>
      </c>
      <c r="CT7" s="140" t="s">
        <v>40</v>
      </c>
      <c r="CU7" s="140" t="s">
        <v>41</v>
      </c>
      <c r="CV7" s="140" t="s">
        <v>7</v>
      </c>
      <c r="CW7" s="140" t="s">
        <v>107</v>
      </c>
      <c r="CX7" s="140" t="s">
        <v>10</v>
      </c>
      <c r="CY7" s="141" t="s">
        <v>9</v>
      </c>
      <c r="CZ7" s="141" t="s">
        <v>8</v>
      </c>
      <c r="DA7" s="141" t="s">
        <v>108</v>
      </c>
      <c r="DB7" s="141" t="s">
        <v>11</v>
      </c>
      <c r="DC7" s="141" t="s">
        <v>12</v>
      </c>
      <c r="DD7" s="141" t="s">
        <v>109</v>
      </c>
      <c r="DE7" s="141" t="s">
        <v>13</v>
      </c>
      <c r="DF7" s="141" t="s">
        <v>35</v>
      </c>
      <c r="DG7" s="141" t="s">
        <v>43</v>
      </c>
      <c r="DH7" s="141" t="s">
        <v>111</v>
      </c>
      <c r="DI7" s="141" t="s">
        <v>112</v>
      </c>
      <c r="DJ7" s="141" t="s">
        <v>91</v>
      </c>
      <c r="DK7" s="141" t="s">
        <v>92</v>
      </c>
      <c r="DL7" s="141" t="s">
        <v>42</v>
      </c>
      <c r="DM7" s="215" t="s">
        <v>39</v>
      </c>
      <c r="DN7" s="13" t="s">
        <v>40</v>
      </c>
      <c r="DO7" s="13" t="s">
        <v>41</v>
      </c>
      <c r="DP7" s="13" t="s">
        <v>7</v>
      </c>
      <c r="DQ7" s="13" t="s">
        <v>107</v>
      </c>
      <c r="DR7" s="167" t="s">
        <v>10</v>
      </c>
      <c r="DS7" s="168" t="s">
        <v>9</v>
      </c>
      <c r="DT7" s="168" t="s">
        <v>8</v>
      </c>
      <c r="DU7" s="168" t="s">
        <v>108</v>
      </c>
      <c r="DV7" s="169" t="s">
        <v>11</v>
      </c>
      <c r="DW7" s="169" t="s">
        <v>12</v>
      </c>
      <c r="DX7" s="169" t="s">
        <v>109</v>
      </c>
      <c r="DY7" s="169" t="s">
        <v>13</v>
      </c>
      <c r="DZ7" s="14" t="s">
        <v>35</v>
      </c>
      <c r="EA7" s="14" t="s">
        <v>43</v>
      </c>
      <c r="EB7" s="14" t="s">
        <v>111</v>
      </c>
      <c r="EC7" s="14" t="s">
        <v>112</v>
      </c>
      <c r="ED7" s="14" t="s">
        <v>91</v>
      </c>
      <c r="EE7" s="14" t="s">
        <v>92</v>
      </c>
      <c r="EF7" s="14" t="s">
        <v>42</v>
      </c>
      <c r="EG7" s="8"/>
      <c r="EH7" s="327"/>
      <c r="EI7" s="9"/>
      <c r="EJ7" s="322" t="s">
        <v>36</v>
      </c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" customFormat="1" ht="16.5" customHeight="1" thickBot="1" x14ac:dyDescent="0.3">
      <c r="A8" s="302"/>
      <c r="B8" s="270"/>
      <c r="C8" s="270"/>
      <c r="D8" s="270"/>
      <c r="E8" s="275"/>
      <c r="F8" s="275"/>
      <c r="G8" s="273"/>
      <c r="H8" s="273"/>
      <c r="I8" s="273"/>
      <c r="J8" s="290"/>
      <c r="K8" s="285"/>
      <c r="L8" s="311"/>
      <c r="M8" s="281"/>
      <c r="N8" s="288"/>
      <c r="O8" s="261"/>
      <c r="P8" s="278"/>
      <c r="Q8" s="320"/>
      <c r="R8" s="15" t="s">
        <v>2</v>
      </c>
      <c r="S8" s="15">
        <v>12</v>
      </c>
      <c r="T8" s="15">
        <v>24</v>
      </c>
      <c r="U8" s="15">
        <v>24</v>
      </c>
      <c r="V8" s="16">
        <v>60</v>
      </c>
      <c r="W8" s="15">
        <v>10</v>
      </c>
      <c r="X8" s="15">
        <v>20</v>
      </c>
      <c r="Y8" s="15">
        <v>20</v>
      </c>
      <c r="Z8" s="16">
        <v>50</v>
      </c>
      <c r="AA8" s="15">
        <v>6</v>
      </c>
      <c r="AB8" s="15">
        <v>12</v>
      </c>
      <c r="AC8" s="15">
        <v>12</v>
      </c>
      <c r="AD8" s="16">
        <v>30</v>
      </c>
      <c r="AE8" s="15">
        <v>4</v>
      </c>
      <c r="AF8" s="15">
        <v>8</v>
      </c>
      <c r="AG8" s="15">
        <v>8</v>
      </c>
      <c r="AH8" s="16">
        <v>20</v>
      </c>
      <c r="AI8" s="15">
        <v>4</v>
      </c>
      <c r="AJ8" s="15">
        <v>8</v>
      </c>
      <c r="AK8" s="15">
        <v>8</v>
      </c>
      <c r="AL8" s="16">
        <v>20</v>
      </c>
      <c r="AM8" s="15">
        <v>4</v>
      </c>
      <c r="AN8" s="15">
        <v>4</v>
      </c>
      <c r="AO8" s="15">
        <v>12</v>
      </c>
      <c r="AP8" s="16">
        <v>20</v>
      </c>
      <c r="AQ8" s="17">
        <v>4</v>
      </c>
      <c r="AR8" s="17">
        <v>4</v>
      </c>
      <c r="AS8" s="17">
        <v>12</v>
      </c>
      <c r="AT8" s="18">
        <v>20</v>
      </c>
      <c r="AU8" s="17">
        <v>4</v>
      </c>
      <c r="AV8" s="17">
        <v>4</v>
      </c>
      <c r="AW8" s="17">
        <v>12</v>
      </c>
      <c r="AX8" s="18">
        <v>20</v>
      </c>
      <c r="AY8" s="17">
        <v>4</v>
      </c>
      <c r="AZ8" s="17">
        <v>16</v>
      </c>
      <c r="BA8" s="18">
        <v>20</v>
      </c>
      <c r="BB8" s="17">
        <v>4</v>
      </c>
      <c r="BC8" s="17">
        <v>16</v>
      </c>
      <c r="BD8" s="18">
        <v>20</v>
      </c>
      <c r="BE8" s="17">
        <v>4</v>
      </c>
      <c r="BF8" s="15">
        <v>16</v>
      </c>
      <c r="BG8" s="16">
        <v>20</v>
      </c>
      <c r="BH8" s="15">
        <v>4</v>
      </c>
      <c r="BI8" s="15">
        <v>16</v>
      </c>
      <c r="BJ8" s="16">
        <v>20</v>
      </c>
      <c r="BK8" s="15">
        <v>4</v>
      </c>
      <c r="BL8" s="15">
        <v>16</v>
      </c>
      <c r="BM8" s="16">
        <v>20</v>
      </c>
      <c r="BN8" s="16">
        <v>260</v>
      </c>
      <c r="BO8" s="329"/>
      <c r="BP8" s="15">
        <v>4</v>
      </c>
      <c r="BQ8" s="15">
        <v>3</v>
      </c>
      <c r="BR8" s="15">
        <v>5</v>
      </c>
      <c r="BS8" s="15">
        <v>3</v>
      </c>
      <c r="BT8" s="15">
        <v>5</v>
      </c>
      <c r="BU8" s="16">
        <v>20</v>
      </c>
      <c r="BV8" s="15">
        <v>4</v>
      </c>
      <c r="BW8" s="15">
        <v>8</v>
      </c>
      <c r="BX8" s="15">
        <v>8</v>
      </c>
      <c r="BY8" s="16">
        <v>20</v>
      </c>
      <c r="BZ8" s="15">
        <v>4</v>
      </c>
      <c r="CA8" s="15">
        <v>8</v>
      </c>
      <c r="CB8" s="15">
        <v>8</v>
      </c>
      <c r="CC8" s="16">
        <v>20</v>
      </c>
      <c r="CD8" s="15">
        <v>4</v>
      </c>
      <c r="CE8" s="15">
        <v>3</v>
      </c>
      <c r="CF8" s="15">
        <v>5</v>
      </c>
      <c r="CG8" s="15">
        <v>3</v>
      </c>
      <c r="CH8" s="15">
        <v>5</v>
      </c>
      <c r="CI8" s="16">
        <v>20</v>
      </c>
      <c r="CJ8" s="145">
        <v>4</v>
      </c>
      <c r="CK8" s="145">
        <v>8</v>
      </c>
      <c r="CL8" s="145">
        <v>8</v>
      </c>
      <c r="CM8" s="16">
        <v>20</v>
      </c>
      <c r="CN8" s="145">
        <v>4</v>
      </c>
      <c r="CO8" s="145">
        <v>8</v>
      </c>
      <c r="CP8" s="145">
        <v>8</v>
      </c>
      <c r="CQ8" s="16">
        <v>20</v>
      </c>
      <c r="CR8" s="332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214"/>
      <c r="DN8" s="6"/>
      <c r="DO8" s="6"/>
      <c r="DP8" s="6"/>
      <c r="DQ8" s="6"/>
      <c r="DR8" s="6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8"/>
      <c r="EH8" s="16">
        <f>BN8</f>
        <v>260</v>
      </c>
      <c r="EI8" s="9"/>
      <c r="EJ8" s="323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29" customFormat="1" ht="16.5" customHeight="1" thickBot="1" x14ac:dyDescent="0.3">
      <c r="A9" s="303"/>
      <c r="B9" s="271"/>
      <c r="C9" s="271"/>
      <c r="D9" s="271"/>
      <c r="E9" s="276"/>
      <c r="F9" s="276"/>
      <c r="G9" s="274"/>
      <c r="H9" s="274"/>
      <c r="I9" s="274"/>
      <c r="J9" s="291"/>
      <c r="K9" s="286"/>
      <c r="L9" s="312"/>
      <c r="M9" s="282"/>
      <c r="N9" s="289"/>
      <c r="O9" s="262"/>
      <c r="P9" s="279"/>
      <c r="Q9" s="321"/>
      <c r="R9" s="19" t="s">
        <v>3</v>
      </c>
      <c r="S9" s="20"/>
      <c r="T9" s="19"/>
      <c r="U9" s="19">
        <v>6</v>
      </c>
      <c r="V9" s="21">
        <v>30</v>
      </c>
      <c r="W9" s="20"/>
      <c r="X9" s="19"/>
      <c r="Y9" s="19">
        <v>5</v>
      </c>
      <c r="Z9" s="22">
        <v>20</v>
      </c>
      <c r="AA9" s="20"/>
      <c r="AB9" s="19"/>
      <c r="AC9" s="19">
        <v>3</v>
      </c>
      <c r="AD9" s="22">
        <v>12</v>
      </c>
      <c r="AE9" s="20"/>
      <c r="AF9" s="19"/>
      <c r="AG9" s="19">
        <v>2</v>
      </c>
      <c r="AH9" s="22">
        <v>8</v>
      </c>
      <c r="AI9" s="20"/>
      <c r="AJ9" s="19"/>
      <c r="AK9" s="19">
        <v>2</v>
      </c>
      <c r="AL9" s="22">
        <v>8</v>
      </c>
      <c r="AM9" s="20"/>
      <c r="AN9" s="19">
        <v>1</v>
      </c>
      <c r="AO9" s="19">
        <v>3</v>
      </c>
      <c r="AP9" s="22">
        <v>8</v>
      </c>
      <c r="AQ9" s="20"/>
      <c r="AR9" s="20">
        <v>1</v>
      </c>
      <c r="AS9" s="20">
        <v>3</v>
      </c>
      <c r="AT9" s="21">
        <v>8</v>
      </c>
      <c r="AU9" s="20"/>
      <c r="AV9" s="20">
        <v>1</v>
      </c>
      <c r="AW9" s="19">
        <v>3</v>
      </c>
      <c r="AX9" s="22">
        <v>8</v>
      </c>
      <c r="AY9" s="20"/>
      <c r="AZ9" s="20">
        <v>4</v>
      </c>
      <c r="BA9" s="21">
        <v>8</v>
      </c>
      <c r="BB9" s="20"/>
      <c r="BC9" s="20">
        <v>4</v>
      </c>
      <c r="BD9" s="21">
        <v>8</v>
      </c>
      <c r="BE9" s="20"/>
      <c r="BF9" s="19">
        <v>4</v>
      </c>
      <c r="BG9" s="22">
        <v>8</v>
      </c>
      <c r="BH9" s="20"/>
      <c r="BI9" s="19">
        <v>4</v>
      </c>
      <c r="BJ9" s="21">
        <v>8</v>
      </c>
      <c r="BK9" s="20"/>
      <c r="BL9" s="19">
        <v>4</v>
      </c>
      <c r="BM9" s="21">
        <v>8</v>
      </c>
      <c r="BN9" s="22">
        <v>130</v>
      </c>
      <c r="BO9" s="330"/>
      <c r="BP9" s="19"/>
      <c r="BQ9" s="19"/>
      <c r="BR9" s="19"/>
      <c r="BS9" s="19"/>
      <c r="BT9" s="19">
        <v>1.25</v>
      </c>
      <c r="BU9" s="21">
        <v>8</v>
      </c>
      <c r="BV9" s="20"/>
      <c r="BW9" s="19"/>
      <c r="BX9" s="19">
        <v>2</v>
      </c>
      <c r="BY9" s="21">
        <v>10</v>
      </c>
      <c r="BZ9" s="19"/>
      <c r="CA9" s="19"/>
      <c r="CB9" s="19">
        <v>2</v>
      </c>
      <c r="CC9" s="21">
        <v>8</v>
      </c>
      <c r="CD9" s="19"/>
      <c r="CE9" s="19"/>
      <c r="CF9" s="19">
        <v>1.25</v>
      </c>
      <c r="CG9" s="19"/>
      <c r="CH9" s="19">
        <v>1.25</v>
      </c>
      <c r="CI9" s="21">
        <v>8</v>
      </c>
      <c r="CJ9" s="146"/>
      <c r="CK9" s="146"/>
      <c r="CL9" s="146"/>
      <c r="CM9" s="139">
        <v>8</v>
      </c>
      <c r="CN9" s="146"/>
      <c r="CO9" s="146"/>
      <c r="CP9" s="146"/>
      <c r="CQ9" s="139">
        <v>8</v>
      </c>
      <c r="CR9" s="68" t="str">
        <f>IF(BN9="غ","غيـــــاب",IF(BN9&gt;=221,"ممتـــــــــاز",IF(BN9&gt;=195,"جـيــــــد جـــــــداً",IF(BN9&gt;=169,"جـيــــــد",IF(BN9&gt;=130,"مقـبــــــــــول","ضعـــــــيف")))))</f>
        <v>مقـبــــــــــول</v>
      </c>
      <c r="CS9" s="23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5"/>
      <c r="DG9" s="24"/>
      <c r="DH9" s="24"/>
      <c r="DI9" s="24"/>
      <c r="DJ9" s="24"/>
      <c r="DK9" s="24"/>
      <c r="DL9" s="24"/>
      <c r="DM9" s="214"/>
      <c r="DN9" s="6"/>
      <c r="DO9" s="6"/>
      <c r="DP9" s="6"/>
      <c r="DQ9" s="6"/>
      <c r="DR9" s="6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26">
        <f>SUM((VALUE(DM9)),(VALUE(DN9)),(VALUE(DO9)),(VALUE(DP9)),(VALUE(DQ9)),(VALUE(DR9)),(VALUE(DS9)),(VALUE(DT9)),(VALUE(DU9)),(VALUE(DV9)),(VALUE(DW9)),(VALUE(DX9)),(VALUE(DY9)),(VALUE(DZ9)),(VALUE(EA9)),(VALUE(EB9)),(VALUE(EC9)),(VALUE(ED9)),(VALUE(EE9)),(VALUE(EF9)))</f>
        <v>0</v>
      </c>
      <c r="EH9" s="22">
        <f>BN9</f>
        <v>130</v>
      </c>
      <c r="EI9" s="27" t="str">
        <f>IF(EG9&gt;=22,"/ راسب فى المواد",IF(EG9&gt;=1,"/ له دور ثانى فى","نـاجـــــح ومنقــــــول للصـــف الثــالـــث"))</f>
        <v>نـاجـــــح ومنقــــــول للصـــف الثــالـــث</v>
      </c>
      <c r="EJ9" s="28" t="str">
        <f>CONCATENATE(EI9,CS9,CT9,CU9,CV9,CW9,CX9,CY9,CZ9,DA9,DB9,DC9,DD9,DE9,DF9,DG9,DH9,DI9,DJ9,DK9,DL9)</f>
        <v>نـاجـــــح ومنقــــــول للصـــف الثــالـــث</v>
      </c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31" customFormat="1" ht="16.5" customHeight="1" thickBot="1" x14ac:dyDescent="0.3">
      <c r="A10" s="152"/>
      <c r="B10" s="152"/>
      <c r="C10" s="152"/>
      <c r="D10" s="152"/>
      <c r="E10" s="152"/>
      <c r="F10" s="152"/>
      <c r="G10" s="155"/>
      <c r="H10" s="155"/>
      <c r="I10" s="155"/>
      <c r="J10" s="150"/>
      <c r="K10" s="151"/>
      <c r="L10" s="151"/>
      <c r="M10" s="152"/>
      <c r="N10" s="152"/>
      <c r="O10" s="152"/>
      <c r="P10" s="152"/>
      <c r="Q10" s="152"/>
      <c r="R10" s="152"/>
      <c r="S10" s="153"/>
      <c r="T10" s="152"/>
      <c r="U10" s="152"/>
      <c r="V10" s="154"/>
      <c r="W10" s="153"/>
      <c r="X10" s="152"/>
      <c r="Y10" s="152"/>
      <c r="Z10" s="155"/>
      <c r="AA10" s="153"/>
      <c r="AB10" s="152"/>
      <c r="AC10" s="152"/>
      <c r="AD10" s="156"/>
      <c r="AE10" s="153"/>
      <c r="AF10" s="152"/>
      <c r="AG10" s="152"/>
      <c r="AH10" s="156"/>
      <c r="AI10" s="153"/>
      <c r="AJ10" s="152"/>
      <c r="AK10" s="152"/>
      <c r="AL10" s="156"/>
      <c r="AM10" s="153"/>
      <c r="AN10" s="152"/>
      <c r="AO10" s="152"/>
      <c r="AP10" s="156"/>
      <c r="AQ10" s="153"/>
      <c r="AR10" s="153"/>
      <c r="AS10" s="153"/>
      <c r="AT10" s="154"/>
      <c r="AU10" s="153"/>
      <c r="AV10" s="153"/>
      <c r="AW10" s="152"/>
      <c r="AX10" s="156"/>
      <c r="AY10" s="153"/>
      <c r="AZ10" s="153"/>
      <c r="BA10" s="154"/>
      <c r="BB10" s="153"/>
      <c r="BC10" s="153"/>
      <c r="BD10" s="154"/>
      <c r="BE10" s="153"/>
      <c r="BF10" s="152"/>
      <c r="BG10" s="156"/>
      <c r="BH10" s="153"/>
      <c r="BI10" s="152"/>
      <c r="BJ10" s="154"/>
      <c r="BK10" s="153"/>
      <c r="BL10" s="152"/>
      <c r="BM10" s="154"/>
      <c r="BN10" s="156"/>
      <c r="BO10" s="155"/>
      <c r="BP10" s="152"/>
      <c r="BQ10" s="152"/>
      <c r="BR10" s="152"/>
      <c r="BS10" s="152"/>
      <c r="BT10" s="152"/>
      <c r="BU10" s="154"/>
      <c r="BV10" s="153"/>
      <c r="BW10" s="152"/>
      <c r="BX10" s="152"/>
      <c r="BY10" s="154"/>
      <c r="BZ10" s="152"/>
      <c r="CA10" s="152"/>
      <c r="CB10" s="152"/>
      <c r="CC10" s="152"/>
      <c r="CD10" s="152"/>
      <c r="CE10" s="152"/>
      <c r="CF10" s="152"/>
      <c r="CG10" s="152"/>
      <c r="CH10" s="152"/>
      <c r="CI10" s="154"/>
      <c r="CJ10" s="152"/>
      <c r="CK10" s="152"/>
      <c r="CL10" s="152"/>
      <c r="CM10" s="156"/>
      <c r="CN10" s="152"/>
      <c r="CO10" s="152"/>
      <c r="CP10" s="152"/>
      <c r="CQ10" s="156"/>
      <c r="CR10" s="157"/>
      <c r="CS10" s="158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60"/>
      <c r="DG10" s="159"/>
      <c r="DH10" s="159"/>
      <c r="DI10" s="159"/>
      <c r="DJ10" s="159"/>
      <c r="DK10" s="159"/>
      <c r="DL10" s="159"/>
      <c r="DM10" s="216"/>
      <c r="DN10" s="161"/>
      <c r="DO10" s="161"/>
      <c r="DP10" s="161"/>
      <c r="DQ10" s="161"/>
      <c r="DR10" s="161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3"/>
      <c r="EH10" s="164"/>
      <c r="EI10" s="165"/>
      <c r="EJ10" s="166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s="43" customFormat="1" ht="18" customHeight="1" thickBot="1" x14ac:dyDescent="0.35">
      <c r="A11" s="32">
        <v>1</v>
      </c>
      <c r="B11" s="32"/>
      <c r="C11" s="32"/>
      <c r="D11" s="32"/>
      <c r="E11" s="67">
        <f>D11+C11/12+B11/360</f>
        <v>0</v>
      </c>
      <c r="F11" s="67">
        <f>2013+10/12+2/360-E11</f>
        <v>2013.8388888888887</v>
      </c>
      <c r="G11" s="35">
        <f>TRUNC((((F11-I11)*12-H11)*30))</f>
        <v>1</v>
      </c>
      <c r="H11" s="35">
        <f>TRUNC(((F11-I11)*12))</f>
        <v>10</v>
      </c>
      <c r="I11" s="35">
        <f>TRUNC(F11)</f>
        <v>2013</v>
      </c>
      <c r="J11" s="186" t="s">
        <v>129</v>
      </c>
      <c r="K11" s="89" t="s">
        <v>9</v>
      </c>
      <c r="L11" s="89"/>
      <c r="M11" s="33" t="s">
        <v>85</v>
      </c>
      <c r="N11" s="33">
        <v>1</v>
      </c>
      <c r="O11" s="33">
        <v>1</v>
      </c>
      <c r="P11" s="33">
        <v>1</v>
      </c>
      <c r="Q11" s="33" t="s">
        <v>82</v>
      </c>
      <c r="R11" s="33"/>
      <c r="S11" s="33">
        <v>9.5</v>
      </c>
      <c r="T11" s="32">
        <v>12</v>
      </c>
      <c r="U11" s="32">
        <v>15</v>
      </c>
      <c r="V11" s="34">
        <f>IF(AND(S11="غ",T11="غ",U11="غ"),"غ",SUM(S11:U11))</f>
        <v>36.5</v>
      </c>
      <c r="W11" s="32">
        <v>8</v>
      </c>
      <c r="X11" s="32">
        <v>10</v>
      </c>
      <c r="Y11" s="32">
        <v>10</v>
      </c>
      <c r="Z11" s="34">
        <f>IF(AND(W11="غ",X11="غ",Y11="غ"),"غ",SUM(W11:Y11))</f>
        <v>28</v>
      </c>
      <c r="AA11" s="32"/>
      <c r="AB11" s="32"/>
      <c r="AC11" s="32"/>
      <c r="AD11" s="34">
        <f>IF(AND(AA11="غ",AB11="غ",AC11="غ"),"غ",SUM(AA11:AC11))</f>
        <v>0</v>
      </c>
      <c r="AE11" s="32"/>
      <c r="AF11" s="32"/>
      <c r="AG11" s="32"/>
      <c r="AH11" s="34">
        <f>IF(AND(AE11="غ",AF11="غ",AG11="غ"),"غ",SUM(AE11:AG11))</f>
        <v>0</v>
      </c>
      <c r="AI11" s="32"/>
      <c r="AJ11" s="32"/>
      <c r="AK11" s="32"/>
      <c r="AL11" s="34">
        <f>IF(AND(AI11="غ",AJ11="غ",AK11="غ"),"غ",SUM(AI11:AK11))</f>
        <v>0</v>
      </c>
      <c r="AM11" s="32"/>
      <c r="AN11" s="32"/>
      <c r="AO11" s="32"/>
      <c r="AP11" s="34">
        <f>IF(AND(AM11="غ",AN11="غ",AO11="غ"),"غ",SUM(AM11:AO11))</f>
        <v>0</v>
      </c>
      <c r="AQ11" s="32"/>
      <c r="AR11" s="32"/>
      <c r="AS11" s="32"/>
      <c r="AT11" s="34">
        <f t="shared" ref="AT11:AT25" si="0">IF(AND(AQ11="غ",AR11="غ",AS11="غ"),"غ",SUM(AQ11:AS11))</f>
        <v>0</v>
      </c>
      <c r="AU11" s="32"/>
      <c r="AV11" s="32"/>
      <c r="AW11" s="32"/>
      <c r="AX11" s="34">
        <f>IF(AND(AU11="غ",AV11="غ",AW11="غ"),"غ",SUM(AU11:AW11))</f>
        <v>0</v>
      </c>
      <c r="AY11" s="32"/>
      <c r="AZ11" s="32"/>
      <c r="BA11" s="34">
        <f>IF(AND(AY11="غ",AZ11="غ"),"غ",SUM(AY11:AZ11))</f>
        <v>0</v>
      </c>
      <c r="BB11" s="32"/>
      <c r="BC11" s="32"/>
      <c r="BD11" s="34">
        <f>IF(AND(BB11="غ",BC11="غ"),"غ",SUM(BB11:BC11))</f>
        <v>0</v>
      </c>
      <c r="BE11" s="32"/>
      <c r="BF11" s="32"/>
      <c r="BG11" s="34">
        <f>IF(AND(BE11="غ",BF11="غ"),"غ",SUM(BE11:BF11))</f>
        <v>0</v>
      </c>
      <c r="BH11" s="32"/>
      <c r="BI11" s="32"/>
      <c r="BJ11" s="34">
        <f>IF(AND(BH11="غ",BI11="غ"),"غ",SUM(BH11:BI11))</f>
        <v>0</v>
      </c>
      <c r="BK11" s="32"/>
      <c r="BL11" s="32"/>
      <c r="BM11" s="34">
        <f>IF(AND(BK11="غ",BL11="غ"),"غ",SUM(BK11:BL11))</f>
        <v>0</v>
      </c>
      <c r="BN11" s="149">
        <f t="shared" ref="BN11:BN25" si="1">IF(AND(BM11="غ",BJ11="غ",BG11="غ",BD11="غ",BA11="غ",AX11="غ",AT11="غ",AP11="غ",AL11="غ",AH11="غ",AD11="غ",Z11="غ",V11="غ"),"غ",SUM(BM11,BJ11,BG11,BD11,BA11,AX11,AT11,AP11,AL11,AH11,AD11,Z11,V11))</f>
        <v>64.5</v>
      </c>
      <c r="BO11" s="108">
        <f t="shared" ref="BO11:BO25" si="2">_xlfn.RANK.EQ(BN11,$BN$11:$BN$25,0)</f>
        <v>2</v>
      </c>
      <c r="BP11" s="32"/>
      <c r="BQ11" s="32"/>
      <c r="BR11" s="32"/>
      <c r="BS11" s="32"/>
      <c r="BT11" s="32"/>
      <c r="BU11" s="34">
        <f>IF(AND(BP11="غ",BQ11="غ",BR11="غ",BS11="غ",BT11="غ"),"غ",SUM(BP11:BT11))</f>
        <v>0</v>
      </c>
      <c r="BV11" s="32"/>
      <c r="BW11" s="32"/>
      <c r="BX11" s="32"/>
      <c r="BY11" s="34">
        <f>IF(AND(BV11="غ",BW11="غ",BX11="غ"),"غ",SUM(BV11:BX11))</f>
        <v>0</v>
      </c>
      <c r="BZ11" s="32"/>
      <c r="CA11" s="32"/>
      <c r="CB11" s="32"/>
      <c r="CC11" s="34">
        <f>IF(AND(BZ11="غ",CA11="غ",CB11="غ"),"غ",SUM(BZ11:CB11))</f>
        <v>0</v>
      </c>
      <c r="CD11" s="32"/>
      <c r="CE11" s="32"/>
      <c r="CF11" s="32"/>
      <c r="CG11" s="32"/>
      <c r="CH11" s="32"/>
      <c r="CI11" s="34">
        <f>IF(AND(CD11="غ",CE11="غ",CF11="غ",CG11="غ",CH11="غ"),"غ",SUM(CD11:CH11))</f>
        <v>0</v>
      </c>
      <c r="CJ11" s="32"/>
      <c r="CK11" s="32"/>
      <c r="CL11" s="32"/>
      <c r="CM11" s="34">
        <f>IF(AND(CJ11="غ",CK11="غ",CL11="غ"),"غ",SUM(CJ11:CL11))</f>
        <v>0</v>
      </c>
      <c r="CN11" s="32"/>
      <c r="CO11" s="32"/>
      <c r="CP11" s="32"/>
      <c r="CQ11" s="34">
        <f>IF(AND(CN11="غ",CO11="غ",CP11="غ"),"غ",SUM(CN11:CP11))</f>
        <v>0</v>
      </c>
      <c r="CR11" s="35" t="str">
        <f>IF(BN11="غ","غيــــــاب",IF(BN11&gt;=95.5,"ممتــــــــاز",IF(BN11&gt;=84,"جـيـــــد جـــــــــداً",IF(BN11&gt;=73,"جـيـــــــد",IF(BN11&gt;=56,"مقـبــــــــــول","ضعــــــــــيف")))))</f>
        <v>مقـبــــــــــول</v>
      </c>
      <c r="CS11" s="36" t="str">
        <f t="shared" ref="CS11:CS25" si="3">IF(OR(V11&lt;30,U11&lt;6,U11="غ"),"/عربى","")</f>
        <v/>
      </c>
      <c r="CT11" s="36" t="str">
        <f t="shared" ref="CT11:CT25" si="4">IF(OR(Z11&lt;20,Y11&lt;5,Y11="غ"),"/ لغة انجليزية","")</f>
        <v/>
      </c>
      <c r="CU11" s="36" t="str">
        <f t="shared" ref="CU11:CU25" si="5">IF(OR(AD11&lt;12,AC11&lt;3,AC11="غ"),"/ لغة فرنسية","")</f>
        <v>/ لغة فرنسية</v>
      </c>
      <c r="CV11" s="36" t="str">
        <f t="shared" ref="CV11:CV25" si="6">IF(OR(AH11&lt;8,AG11&lt;2,AG11="غ"),"/ جبر","")</f>
        <v>/ جبر</v>
      </c>
      <c r="CW11" s="36" t="str">
        <f t="shared" ref="CW11:CW25" si="7">IF(OR(AL11&lt;8,AK11&lt;2,AK11="غ"),"/ تفاضل وحساب المثلثات","")</f>
        <v>/ تفاضل وحساب المثلثات</v>
      </c>
      <c r="CX11" s="36" t="str">
        <f t="shared" ref="CX11:CX25" si="8">IF(OR(AP11&lt;8,AO11&lt;3,AN11&lt;1,AO11="غ",AN11="غ"),"/ احياء","")</f>
        <v>/ احياء</v>
      </c>
      <c r="CY11" s="36" t="str">
        <f t="shared" ref="CY11:CY25" si="9">IF(OR(AT11&lt;8,AS11&lt;3,AR11&lt;1,AS11="غ",AR11="غ"),"/ كيمياء","")</f>
        <v>/ كيمياء</v>
      </c>
      <c r="CZ11" s="36" t="str">
        <f>IF(OR(AX11&lt;8,AW11&lt;3,AV11&lt;1,AV11="غ",AW11="غ"),"/ فيزياء","")</f>
        <v>/ فيزياء</v>
      </c>
      <c r="DA11" s="36" t="str">
        <f>IF(OR(BA11&lt;8,AZ11&lt;4,AZ11="غ"),"/الميكانيكا","")</f>
        <v>/الميكانيكا</v>
      </c>
      <c r="DB11" s="36" t="str">
        <f t="shared" ref="DB11:DB25" si="10">IF(OR(BD11&lt;8,BC11&lt;4,BC11="غ"),"/ تاريخ","")</f>
        <v>/ تاريخ</v>
      </c>
      <c r="DC11" s="36" t="str">
        <f t="shared" ref="DC11:DC25" si="11">IF(OR(BG11&lt;8,BF11&lt;4,BF11="غ"),"/ جغرافيا","")</f>
        <v>/ جغرافيا</v>
      </c>
      <c r="DD11" s="36" t="str">
        <f>IF(OR(BJ11&lt;8,BI11&lt;4,BI11="غ"),"/ عــلم نفــس","")</f>
        <v>/ عــلم نفــس</v>
      </c>
      <c r="DE11" s="36" t="str">
        <f t="shared" ref="DE11:DE25" si="12">IF(OR(BM11&lt;8,BL11&lt;4,BL11="غ"),"/ فلسفة","")</f>
        <v>/ فلسفة</v>
      </c>
      <c r="DF11" s="36" t="str">
        <f t="shared" ref="DF11:DF25" si="13">IF(OR(BT11&lt;1.25,BU11&lt;8,BT11="غ"),"/ حاسب آلى","")</f>
        <v>/ حاسب آلى</v>
      </c>
      <c r="DG11" s="36" t="str">
        <f t="shared" ref="DG11:DG25" si="14">IF(OR(BY11&lt;10,BX11&lt;2,BX11="غ"),"/ دين","")</f>
        <v>/ دين</v>
      </c>
      <c r="DH11" s="36" t="str">
        <f>IF(OR(CC11&lt;8,CB11&lt;2,CB11="غ"),"/ مواطنة","")</f>
        <v>/ مواطنة</v>
      </c>
      <c r="DI11" s="36" t="str">
        <f>IF(OR(CH11&lt;1.25,CI11&lt;8,CH11="غ",CF11&lt;1.25,CF11="غ"),"/ تكنولوجيــا","")</f>
        <v>/ تكنولوجيــا</v>
      </c>
      <c r="DJ11" s="36" t="str">
        <f t="shared" ref="DJ11:DJ25" si="15">IF(OR(CM11&lt;8,CM11="غ"),"/ نشاط تربوى","")</f>
        <v>/ نشاط تربوى</v>
      </c>
      <c r="DK11" s="36" t="str">
        <f t="shared" ref="DK11:DK25" si="16">IF(OR(CQ11&lt;8,CQ11="غ"),"/تربية رياضية","")</f>
        <v>/تربية رياضية</v>
      </c>
      <c r="DL11" s="36" t="str">
        <f>IF(OR(BN11&lt;130,BN11="غ"),"/ المجموع الكلى","")</f>
        <v>/ المجموع الكلى</v>
      </c>
      <c r="DM11" s="217" t="str">
        <f t="shared" ref="DM11:DM25" si="17">IF(OR(V11&lt;30,U11&lt;6,U11="غ"),"1","0")</f>
        <v>0</v>
      </c>
      <c r="DN11" s="37" t="str">
        <f t="shared" ref="DN11:DN25" si="18">IF(OR(Z11&lt;20,Y11&lt;5,Y11="غ"),"1","0")</f>
        <v>0</v>
      </c>
      <c r="DO11" s="37" t="str">
        <f t="shared" ref="DO11:DO25" si="19">IF(OR(AD11&lt;12,AC11&lt;3,AC11="غ"),"1","0")</f>
        <v>1</v>
      </c>
      <c r="DP11" s="37" t="str">
        <f t="shared" ref="DP11:DP25" si="20">IF(OR(AH11&lt;8,AG11&lt;2,AG11="غ"),"1","0")</f>
        <v>1</v>
      </c>
      <c r="DQ11" s="37" t="str">
        <f t="shared" ref="DQ11:DQ25" si="21">IF(OR(AL11&lt;8,AK11&lt;2,AK11="غ"),"1","0")</f>
        <v>1</v>
      </c>
      <c r="DR11" s="37" t="str">
        <f t="shared" ref="DR11:DR25" si="22">IF(OR(AP11&lt;8,AO11&lt;3,AN11&lt;1,AO11="غ",AN11="غ"),"1","0")</f>
        <v>1</v>
      </c>
      <c r="DS11" s="38" t="str">
        <f t="shared" ref="DS11:DS25" si="23">IF(OR(AT11&lt;8,AS11&lt;3,AR11&lt;1,AS11="غ",AR11="غ"),"1","0")</f>
        <v>1</v>
      </c>
      <c r="DT11" s="38" t="str">
        <f>IF(OR(AX11&lt;8,AW11&lt;3,AV11&lt;1,AW11="غ",AV11="غ"),"1","0")</f>
        <v>1</v>
      </c>
      <c r="DU11" s="38" t="str">
        <f>IF(OR(BA11&lt;8,AZ11&lt;4,AZ11="غ"),"1","0")</f>
        <v>1</v>
      </c>
      <c r="DV11" s="38" t="str">
        <f t="shared" ref="DV11:DV25" si="24">IF(OR(BD11&lt;8,BC11&lt;4,BC11="غ"),"1","0")</f>
        <v>1</v>
      </c>
      <c r="DW11" s="38" t="str">
        <f t="shared" ref="DW11:DW25" si="25">IF(OR(BG11&lt;8,BF11&lt;4,BF11="غ"),"1","0")</f>
        <v>1</v>
      </c>
      <c r="DX11" s="38" t="str">
        <f>IF(OR(BJ11&lt;8,BI11&lt;4,BI11="غ"),"1","0")</f>
        <v>1</v>
      </c>
      <c r="DY11" s="38" t="str">
        <f t="shared" ref="DY11:DY25" si="26">IF(OR(BM11&lt;8,BL11&lt;4,BL11="غ"),"1","0")</f>
        <v>1</v>
      </c>
      <c r="DZ11" s="38" t="str">
        <f t="shared" ref="DZ11:DZ25" si="27">IF(OR(BU11&lt;8,BT11&lt;1.25,BT11="غ"),"1","0")</f>
        <v>1</v>
      </c>
      <c r="EA11" s="38" t="str">
        <f t="shared" ref="EA11:EA25" si="28">IF(OR(BY11&lt;10,BX11&lt;2,BX11="غ"),"1","0")</f>
        <v>1</v>
      </c>
      <c r="EB11" s="38" t="str">
        <f>IF(OR(CC11&lt;8,CB11&lt;2,CB11="غ"),"1","0")</f>
        <v>1</v>
      </c>
      <c r="EC11" s="38" t="str">
        <f>IF(OR(CI11&lt;8,CH11&lt;1.25,CH11="غ",CF11&lt;1.25,CF11="غ"),"1","0")</f>
        <v>1</v>
      </c>
      <c r="ED11" s="38" t="str">
        <f t="shared" ref="ED11:ED25" si="29">IF(OR(CM11&lt;8,CM11="غ"),"1","0")</f>
        <v>1</v>
      </c>
      <c r="EE11" s="38" t="str">
        <f t="shared" ref="EE11:EE25" si="30">IF(OR(CQ11&lt;8,CQ11="غ"),"1","0")</f>
        <v>1</v>
      </c>
      <c r="EF11" s="38" t="str">
        <f>IF(OR(BN11&lt;130,BN11="غ"),"1","0")</f>
        <v>1</v>
      </c>
      <c r="EG11" s="39">
        <f>SUM((VALUE(DV11)),(VALUE(DX11)))</f>
        <v>2</v>
      </c>
      <c r="EH11" s="40">
        <f t="shared" ref="EH11:EH25" si="31">BN11</f>
        <v>64.5</v>
      </c>
      <c r="EI11" s="99" t="str">
        <f>IF(EG11&gt;=6,"/ راسب فى المواد",IF(EG11&gt;=1,"/ له دور ثانى فى","مــع اطيــب التمنيــــــات بالتـوفـيـــق والنجــــــــــاح"))</f>
        <v>/ له دور ثانى فى</v>
      </c>
      <c r="EJ11" s="41" t="str">
        <f>CONCATENATE(EI11,DB11,DD11)</f>
        <v>/ له دور ثانى فى/ تاريخ/ عــلم نفــس</v>
      </c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</row>
    <row r="12" spans="1:250" s="43" customFormat="1" ht="18" customHeight="1" thickBot="1" x14ac:dyDescent="0.35">
      <c r="A12" s="32">
        <v>2</v>
      </c>
      <c r="B12" s="32"/>
      <c r="C12" s="32"/>
      <c r="D12" s="32"/>
      <c r="E12" s="67">
        <f t="shared" ref="E12:E25" si="32">D12+C12/12+B12/360</f>
        <v>0</v>
      </c>
      <c r="F12" s="67">
        <f t="shared" ref="F12:F25" si="33">2013+10/12+2/360-E12</f>
        <v>2013.8388888888887</v>
      </c>
      <c r="G12" s="35">
        <f t="shared" ref="G12:G25" si="34">TRUNC((((F12-I12)*12-H12)*30))</f>
        <v>1</v>
      </c>
      <c r="H12" s="35">
        <f t="shared" ref="H12:H25" si="35">TRUNC(((F12-I12)*12))</f>
        <v>10</v>
      </c>
      <c r="I12" s="35">
        <f t="shared" ref="I12:I25" si="36">TRUNC(F12)</f>
        <v>2013</v>
      </c>
      <c r="J12" s="186"/>
      <c r="K12" s="89" t="s">
        <v>8</v>
      </c>
      <c r="L12" s="89"/>
      <c r="M12" s="33" t="s">
        <v>128</v>
      </c>
      <c r="N12" s="33"/>
      <c r="O12" s="33"/>
      <c r="P12" s="44">
        <v>2</v>
      </c>
      <c r="Q12" s="33" t="s">
        <v>83</v>
      </c>
      <c r="R12" s="44"/>
      <c r="S12" s="33">
        <v>8</v>
      </c>
      <c r="T12" s="32">
        <v>10</v>
      </c>
      <c r="U12" s="32">
        <v>9.5</v>
      </c>
      <c r="V12" s="34">
        <f t="shared" ref="V12:V25" si="37">IF(AND(S12="غ",T12="غ",U12="غ"),"غ",SUM(S12:U12))</f>
        <v>27.5</v>
      </c>
      <c r="W12" s="32">
        <v>8</v>
      </c>
      <c r="X12" s="32">
        <v>10</v>
      </c>
      <c r="Y12" s="32">
        <v>10</v>
      </c>
      <c r="Z12" s="34">
        <f t="shared" ref="Z12:Z25" si="38">IF(AND(W12="غ",X12="غ",Y12="غ"),"غ",SUM(W12:Y12))</f>
        <v>28</v>
      </c>
      <c r="AA12" s="32"/>
      <c r="AB12" s="32"/>
      <c r="AC12" s="32"/>
      <c r="AD12" s="34">
        <f t="shared" ref="AD12:AD25" si="39">IF(AND(AA12="غ",AB12="غ",AC12="غ"),"غ",SUM(AA12:AC12))</f>
        <v>0</v>
      </c>
      <c r="AE12" s="32"/>
      <c r="AF12" s="32"/>
      <c r="AG12" s="32"/>
      <c r="AH12" s="34">
        <f t="shared" ref="AH12:AH25" si="40">IF(AND(AE12="غ",AF12="غ",AG12="غ"),"غ",SUM(AE12:AG12))</f>
        <v>0</v>
      </c>
      <c r="AI12" s="32"/>
      <c r="AJ12" s="32"/>
      <c r="AK12" s="32"/>
      <c r="AL12" s="34">
        <f t="shared" ref="AL12:AL25" si="41">IF(AND(AI12="غ",AJ12="غ",AK12="غ"),"غ",SUM(AI12:AK12))</f>
        <v>0</v>
      </c>
      <c r="AM12" s="32"/>
      <c r="AN12" s="32"/>
      <c r="AO12" s="32"/>
      <c r="AP12" s="34">
        <f t="shared" ref="AP12:AP25" si="42">IF(AND(AM12="غ",AN12="غ",AO12="غ"),"غ",SUM(AM12:AO12))</f>
        <v>0</v>
      </c>
      <c r="AQ12" s="32"/>
      <c r="AR12" s="32"/>
      <c r="AS12" s="32"/>
      <c r="AT12" s="34">
        <f t="shared" si="0"/>
        <v>0</v>
      </c>
      <c r="AU12" s="32"/>
      <c r="AV12" s="32"/>
      <c r="AW12" s="32"/>
      <c r="AX12" s="34">
        <f t="shared" ref="AX12:AX25" si="43">IF(AND(AU12="غ",AV12="غ",AW12="غ"),"غ",SUM(AU12:AW12))</f>
        <v>0</v>
      </c>
      <c r="AY12" s="32"/>
      <c r="AZ12" s="32"/>
      <c r="BA12" s="34">
        <f t="shared" ref="BA12:BA25" si="44">IF(AND(AY12="غ",AZ12="غ"),"غ",SUM(AY12:AZ12))</f>
        <v>0</v>
      </c>
      <c r="BB12" s="32"/>
      <c r="BC12" s="32"/>
      <c r="BD12" s="34">
        <f t="shared" ref="BD12:BD25" si="45">IF(AND(BB12="غ",BC12="غ"),"غ",SUM(BB12:BC12))</f>
        <v>0</v>
      </c>
      <c r="BE12" s="32"/>
      <c r="BF12" s="32"/>
      <c r="BG12" s="34">
        <f t="shared" ref="BG12:BG25" si="46">IF(AND(BE12="غ",BF12="غ"),"غ",SUM(BE12:BF12))</f>
        <v>0</v>
      </c>
      <c r="BH12" s="32"/>
      <c r="BI12" s="32"/>
      <c r="BJ12" s="34">
        <f t="shared" ref="BJ12:BJ25" si="47">IF(AND(BH12="غ",BI12="غ"),"غ",SUM(BH12:BI12))</f>
        <v>0</v>
      </c>
      <c r="BK12" s="32"/>
      <c r="BL12" s="32"/>
      <c r="BM12" s="34">
        <f t="shared" ref="BM12:BM25" si="48">IF(AND(BK12="غ",BL12="غ"),"غ",SUM(BK12:BL12))</f>
        <v>0</v>
      </c>
      <c r="BN12" s="149">
        <f t="shared" si="1"/>
        <v>55.5</v>
      </c>
      <c r="BO12" s="108">
        <f t="shared" si="2"/>
        <v>14</v>
      </c>
      <c r="BP12" s="32"/>
      <c r="BQ12" s="32"/>
      <c r="BR12" s="32"/>
      <c r="BS12" s="32"/>
      <c r="BT12" s="32"/>
      <c r="BU12" s="34">
        <f t="shared" ref="BU12:BU25" si="49">IF(AND(BP12="غ",BQ12="غ",BR12="غ",BS12="غ",BT12="غ"),"غ",SUM(BP12:BT12))</f>
        <v>0</v>
      </c>
      <c r="BV12" s="32"/>
      <c r="BW12" s="32"/>
      <c r="BX12" s="32"/>
      <c r="BY12" s="34">
        <f t="shared" ref="BY12:BY25" si="50">IF(AND(BV12="غ",BW12="غ",BX12="غ"),"غ",SUM(BV12:BX12))</f>
        <v>0</v>
      </c>
      <c r="BZ12" s="32"/>
      <c r="CA12" s="32"/>
      <c r="CB12" s="32"/>
      <c r="CC12" s="34">
        <f t="shared" ref="CC12:CC25" si="51">IF(AND(BZ12="غ",CA12="غ",CB12="غ"),"غ",SUM(BZ12:CB12))</f>
        <v>0</v>
      </c>
      <c r="CD12" s="32"/>
      <c r="CE12" s="32"/>
      <c r="CF12" s="32"/>
      <c r="CG12" s="32"/>
      <c r="CH12" s="32"/>
      <c r="CI12" s="34">
        <f t="shared" ref="CI12:CI25" si="52">IF(AND(CD12="غ",CE12="غ",CF12="غ",CG12="غ",CH12="غ"),"غ",SUM(CD12:CH12))</f>
        <v>0</v>
      </c>
      <c r="CJ12" s="32"/>
      <c r="CK12" s="32"/>
      <c r="CL12" s="32"/>
      <c r="CM12" s="34">
        <f t="shared" ref="CM12:CM25" si="53">IF(AND(CJ12="غ",CK12="غ",CL12="غ"),"غ",SUM(CJ12:CL12))</f>
        <v>0</v>
      </c>
      <c r="CN12" s="32"/>
      <c r="CO12" s="32"/>
      <c r="CP12" s="32"/>
      <c r="CQ12" s="34">
        <f t="shared" ref="CQ12:CQ25" si="54">IF(AND(CN12="غ",CO12="غ",CP12="غ"),"غ",SUM(CN12:CP12))</f>
        <v>0</v>
      </c>
      <c r="CR12" s="35" t="str">
        <f t="shared" ref="CR12:CR25" si="55">IF(BN12="غ","غيــــــاب",IF(BN12&gt;=95.5,"ممتــــــــاز",IF(BN12&gt;=84,"جـيـــــد جـــــــــداً",IF(BN12&gt;=73,"جـيـــــــد",IF(BN12&gt;=56,"مقـبــــــــــول","ضعــــــــــيف")))))</f>
        <v>ضعــــــــــيف</v>
      </c>
      <c r="CS12" s="36" t="str">
        <f t="shared" si="3"/>
        <v>/عربى</v>
      </c>
      <c r="CT12" s="36" t="str">
        <f t="shared" si="4"/>
        <v/>
      </c>
      <c r="CU12" s="36" t="str">
        <f t="shared" si="5"/>
        <v>/ لغة فرنسية</v>
      </c>
      <c r="CV12" s="36" t="str">
        <f t="shared" si="6"/>
        <v>/ جبر</v>
      </c>
      <c r="CW12" s="36" t="str">
        <f t="shared" si="7"/>
        <v>/ تفاضل وحساب المثلثات</v>
      </c>
      <c r="CX12" s="36" t="str">
        <f t="shared" si="8"/>
        <v>/ احياء</v>
      </c>
      <c r="CY12" s="36" t="str">
        <f t="shared" si="9"/>
        <v>/ كيمياء</v>
      </c>
      <c r="CZ12" s="36" t="str">
        <f t="shared" ref="CZ12:CZ25" si="56">IF(OR(AX12&lt;8,AW12&lt;3,AV12&lt;1,AV12="غ",AW12="غ"),"/ فيزياء","")</f>
        <v>/ فيزياء</v>
      </c>
      <c r="DA12" s="36" t="str">
        <f t="shared" ref="DA12:DA25" si="57">IF(OR(BA12&lt;8,AZ12&lt;4,AZ12="غ"),"/الميكانيكا","")</f>
        <v>/الميكانيكا</v>
      </c>
      <c r="DB12" s="36" t="str">
        <f t="shared" si="10"/>
        <v>/ تاريخ</v>
      </c>
      <c r="DC12" s="36" t="str">
        <f t="shared" si="11"/>
        <v>/ جغرافيا</v>
      </c>
      <c r="DD12" s="36" t="str">
        <f t="shared" ref="DD12:DD25" si="58">IF(OR(BJ12&lt;8,BI12&lt;4,BI12="غ"),"/ عــلم نفــس","")</f>
        <v>/ عــلم نفــس</v>
      </c>
      <c r="DE12" s="36" t="str">
        <f t="shared" si="12"/>
        <v>/ فلسفة</v>
      </c>
      <c r="DF12" s="36" t="str">
        <f t="shared" si="13"/>
        <v>/ حاسب آلى</v>
      </c>
      <c r="DG12" s="36" t="str">
        <f t="shared" si="14"/>
        <v>/ دين</v>
      </c>
      <c r="DH12" s="36" t="str">
        <f t="shared" ref="DH12:DH25" si="59">IF(OR(CC12&lt;8,CB12&lt;2,CB12="غ"),"/ مواطنة","")</f>
        <v>/ مواطنة</v>
      </c>
      <c r="DI12" s="36" t="str">
        <f t="shared" ref="DI12:DI25" si="60">IF(OR(CH12&lt;1.25,CI12&lt;8,CH12="غ",CF12&lt;1.25,CF12="غ"),"/ تكنولوجيــا","")</f>
        <v>/ تكنولوجيــا</v>
      </c>
      <c r="DJ12" s="36" t="str">
        <f t="shared" si="15"/>
        <v>/ نشاط تربوى</v>
      </c>
      <c r="DK12" s="36" t="str">
        <f t="shared" si="16"/>
        <v>/تربية رياضية</v>
      </c>
      <c r="DL12" s="36" t="str">
        <f t="shared" ref="DL12:DL25" si="61">IF(OR(BN12&lt;130,BN12="غ"),"/ المجموع الكلى","")</f>
        <v>/ المجموع الكلى</v>
      </c>
      <c r="DM12" s="217" t="str">
        <f t="shared" si="17"/>
        <v>1</v>
      </c>
      <c r="DN12" s="37" t="str">
        <f t="shared" si="18"/>
        <v>0</v>
      </c>
      <c r="DO12" s="37" t="str">
        <f t="shared" si="19"/>
        <v>1</v>
      </c>
      <c r="DP12" s="37" t="str">
        <f t="shared" si="20"/>
        <v>1</v>
      </c>
      <c r="DQ12" s="37" t="str">
        <f t="shared" si="21"/>
        <v>1</v>
      </c>
      <c r="DR12" s="37" t="str">
        <f t="shared" si="22"/>
        <v>1</v>
      </c>
      <c r="DS12" s="38" t="str">
        <f t="shared" si="23"/>
        <v>1</v>
      </c>
      <c r="DT12" s="38" t="str">
        <f t="shared" ref="DT12:DT25" si="62">IF(OR(AX12&lt;8,AW12&lt;3,AV12&lt;1,AW12="غ",AV12="غ"),"1","0")</f>
        <v>1</v>
      </c>
      <c r="DU12" s="38" t="str">
        <f t="shared" ref="DU12:DU25" si="63">IF(OR(BA12&lt;8,AZ12&lt;4,AZ12="غ"),"1","0")</f>
        <v>1</v>
      </c>
      <c r="DV12" s="38" t="str">
        <f t="shared" si="24"/>
        <v>1</v>
      </c>
      <c r="DW12" s="38" t="str">
        <f t="shared" si="25"/>
        <v>1</v>
      </c>
      <c r="DX12" s="38" t="str">
        <f t="shared" ref="DX12:DX25" si="64">IF(OR(BJ12&lt;8,BI12&lt;4,BI12="غ"),"1","0")</f>
        <v>1</v>
      </c>
      <c r="DY12" s="38" t="str">
        <f t="shared" si="26"/>
        <v>1</v>
      </c>
      <c r="DZ12" s="38" t="str">
        <f t="shared" si="27"/>
        <v>1</v>
      </c>
      <c r="EA12" s="38" t="str">
        <f t="shared" si="28"/>
        <v>1</v>
      </c>
      <c r="EB12" s="38" t="str">
        <f>IF(OR(CC12&lt;8,CB12&lt;2,CB12="غ"),"1","0")</f>
        <v>1</v>
      </c>
      <c r="EC12" s="38" t="str">
        <f t="shared" ref="EC12:EC25" si="65">IF(OR(CI12&lt;8,CH12&lt;1.25,CH12="غ",CF12&lt;1.25,CF12="غ"),"1","0")</f>
        <v>1</v>
      </c>
      <c r="ED12" s="38" t="str">
        <f t="shared" si="29"/>
        <v>1</v>
      </c>
      <c r="EE12" s="38" t="str">
        <f t="shared" si="30"/>
        <v>1</v>
      </c>
      <c r="EF12" s="38" t="str">
        <f t="shared" ref="EF12:EF25" si="66">IF(OR(BN12&lt;130,BN12="غ"),"1","0")</f>
        <v>1</v>
      </c>
      <c r="EG12" s="39">
        <f t="shared" ref="EG12:EG25" si="67">SUM((VALUE(DV12)),(VALUE(DX12)))</f>
        <v>2</v>
      </c>
      <c r="EH12" s="45">
        <f t="shared" si="31"/>
        <v>55.5</v>
      </c>
      <c r="EI12" s="99" t="str">
        <f t="shared" ref="EI12:EI25" si="68">IF(EG12&gt;=6,"/ راسب فى المواد",IF(EG12&gt;=1,"/ له دور ثانى فى","مــع اطيــب التمنيــــــات بالتـوفـيـــق والنجــــــــــاح"))</f>
        <v>/ له دور ثانى فى</v>
      </c>
      <c r="EJ12" s="41" t="str">
        <f t="shared" ref="EJ12:EJ25" si="69">CONCATENATE(EI12,DB12,DD12)</f>
        <v>/ له دور ثانى فى/ تاريخ/ عــلم نفــس</v>
      </c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</row>
    <row r="13" spans="1:250" s="43" customFormat="1" ht="18" customHeight="1" thickBot="1" x14ac:dyDescent="0.35">
      <c r="A13" s="32">
        <v>3</v>
      </c>
      <c r="B13" s="32"/>
      <c r="C13" s="32"/>
      <c r="D13" s="32"/>
      <c r="E13" s="67">
        <f t="shared" si="32"/>
        <v>0</v>
      </c>
      <c r="F13" s="67">
        <f t="shared" si="33"/>
        <v>2013.8388888888887</v>
      </c>
      <c r="G13" s="35">
        <f t="shared" si="34"/>
        <v>1</v>
      </c>
      <c r="H13" s="35">
        <f t="shared" si="35"/>
        <v>10</v>
      </c>
      <c r="I13" s="35">
        <f t="shared" si="36"/>
        <v>2013</v>
      </c>
      <c r="J13" s="186"/>
      <c r="K13" s="89" t="s">
        <v>11</v>
      </c>
      <c r="L13" s="89"/>
      <c r="M13" s="33"/>
      <c r="N13" s="33"/>
      <c r="O13" s="33"/>
      <c r="P13" s="33">
        <v>3</v>
      </c>
      <c r="Q13" s="33" t="s">
        <v>84</v>
      </c>
      <c r="R13" s="44"/>
      <c r="S13" s="33">
        <v>10</v>
      </c>
      <c r="T13" s="32">
        <v>11.5</v>
      </c>
      <c r="U13" s="32">
        <v>15</v>
      </c>
      <c r="V13" s="34">
        <f t="shared" si="37"/>
        <v>36.5</v>
      </c>
      <c r="W13" s="32">
        <v>8</v>
      </c>
      <c r="X13" s="32">
        <v>10</v>
      </c>
      <c r="Y13" s="32">
        <v>10</v>
      </c>
      <c r="Z13" s="34">
        <f t="shared" si="38"/>
        <v>28</v>
      </c>
      <c r="AA13" s="32"/>
      <c r="AB13" s="32"/>
      <c r="AC13" s="32"/>
      <c r="AD13" s="34">
        <f t="shared" si="39"/>
        <v>0</v>
      </c>
      <c r="AE13" s="32"/>
      <c r="AF13" s="32"/>
      <c r="AG13" s="32"/>
      <c r="AH13" s="34">
        <f t="shared" si="40"/>
        <v>0</v>
      </c>
      <c r="AI13" s="32"/>
      <c r="AJ13" s="32"/>
      <c r="AK13" s="32"/>
      <c r="AL13" s="34">
        <f t="shared" si="41"/>
        <v>0</v>
      </c>
      <c r="AM13" s="32"/>
      <c r="AN13" s="32"/>
      <c r="AO13" s="32"/>
      <c r="AP13" s="34">
        <f t="shared" si="42"/>
        <v>0</v>
      </c>
      <c r="AQ13" s="32"/>
      <c r="AR13" s="32"/>
      <c r="AS13" s="32"/>
      <c r="AT13" s="34">
        <f t="shared" si="0"/>
        <v>0</v>
      </c>
      <c r="AU13" s="32"/>
      <c r="AV13" s="32"/>
      <c r="AW13" s="32"/>
      <c r="AX13" s="34">
        <f t="shared" si="43"/>
        <v>0</v>
      </c>
      <c r="AY13" s="32"/>
      <c r="AZ13" s="32"/>
      <c r="BA13" s="34">
        <f t="shared" si="44"/>
        <v>0</v>
      </c>
      <c r="BB13" s="32"/>
      <c r="BC13" s="32"/>
      <c r="BD13" s="34">
        <f t="shared" si="45"/>
        <v>0</v>
      </c>
      <c r="BE13" s="32"/>
      <c r="BF13" s="32"/>
      <c r="BG13" s="34">
        <f t="shared" si="46"/>
        <v>0</v>
      </c>
      <c r="BH13" s="32"/>
      <c r="BI13" s="32"/>
      <c r="BJ13" s="34">
        <f t="shared" si="47"/>
        <v>0</v>
      </c>
      <c r="BK13" s="32"/>
      <c r="BL13" s="32"/>
      <c r="BM13" s="34">
        <f t="shared" si="48"/>
        <v>0</v>
      </c>
      <c r="BN13" s="149">
        <f t="shared" si="1"/>
        <v>64.5</v>
      </c>
      <c r="BO13" s="108">
        <f t="shared" si="2"/>
        <v>2</v>
      </c>
      <c r="BP13" s="32"/>
      <c r="BQ13" s="32"/>
      <c r="BR13" s="32"/>
      <c r="BS13" s="32"/>
      <c r="BT13" s="32"/>
      <c r="BU13" s="34">
        <f t="shared" si="49"/>
        <v>0</v>
      </c>
      <c r="BV13" s="32"/>
      <c r="BW13" s="32"/>
      <c r="BX13" s="32"/>
      <c r="BY13" s="34">
        <f t="shared" si="50"/>
        <v>0</v>
      </c>
      <c r="BZ13" s="32"/>
      <c r="CA13" s="32"/>
      <c r="CB13" s="32"/>
      <c r="CC13" s="34">
        <f t="shared" si="51"/>
        <v>0</v>
      </c>
      <c r="CD13" s="32"/>
      <c r="CE13" s="32"/>
      <c r="CF13" s="32"/>
      <c r="CG13" s="32"/>
      <c r="CH13" s="32"/>
      <c r="CI13" s="34">
        <f t="shared" si="52"/>
        <v>0</v>
      </c>
      <c r="CJ13" s="32"/>
      <c r="CK13" s="32"/>
      <c r="CL13" s="32"/>
      <c r="CM13" s="34">
        <f t="shared" si="53"/>
        <v>0</v>
      </c>
      <c r="CN13" s="32"/>
      <c r="CO13" s="32"/>
      <c r="CP13" s="32"/>
      <c r="CQ13" s="34">
        <f t="shared" si="54"/>
        <v>0</v>
      </c>
      <c r="CR13" s="35" t="str">
        <f t="shared" si="55"/>
        <v>مقـبــــــــــول</v>
      </c>
      <c r="CS13" s="36" t="str">
        <f t="shared" si="3"/>
        <v/>
      </c>
      <c r="CT13" s="36" t="str">
        <f t="shared" si="4"/>
        <v/>
      </c>
      <c r="CU13" s="36" t="str">
        <f t="shared" si="5"/>
        <v>/ لغة فرنسية</v>
      </c>
      <c r="CV13" s="36" t="str">
        <f t="shared" si="6"/>
        <v>/ جبر</v>
      </c>
      <c r="CW13" s="36" t="str">
        <f t="shared" si="7"/>
        <v>/ تفاضل وحساب المثلثات</v>
      </c>
      <c r="CX13" s="36" t="str">
        <f t="shared" si="8"/>
        <v>/ احياء</v>
      </c>
      <c r="CY13" s="36" t="str">
        <f t="shared" si="9"/>
        <v>/ كيمياء</v>
      </c>
      <c r="CZ13" s="36" t="str">
        <f t="shared" si="56"/>
        <v>/ فيزياء</v>
      </c>
      <c r="DA13" s="36" t="str">
        <f t="shared" si="57"/>
        <v>/الميكانيكا</v>
      </c>
      <c r="DB13" s="36" t="str">
        <f t="shared" si="10"/>
        <v>/ تاريخ</v>
      </c>
      <c r="DC13" s="36" t="str">
        <f t="shared" si="11"/>
        <v>/ جغرافيا</v>
      </c>
      <c r="DD13" s="36" t="str">
        <f t="shared" si="58"/>
        <v>/ عــلم نفــس</v>
      </c>
      <c r="DE13" s="36" t="str">
        <f t="shared" si="12"/>
        <v>/ فلسفة</v>
      </c>
      <c r="DF13" s="36" t="str">
        <f t="shared" si="13"/>
        <v>/ حاسب آلى</v>
      </c>
      <c r="DG13" s="36" t="str">
        <f t="shared" si="14"/>
        <v>/ دين</v>
      </c>
      <c r="DH13" s="36" t="str">
        <f t="shared" si="59"/>
        <v>/ مواطنة</v>
      </c>
      <c r="DI13" s="36" t="str">
        <f>IF(OR(CH13&lt;1.25,CI13&lt;8,CH13="غ",CF13&lt;1.25,CF13="غ"),"/ تكنولوجيــا","")</f>
        <v>/ تكنولوجيــا</v>
      </c>
      <c r="DJ13" s="36" t="str">
        <f t="shared" si="15"/>
        <v>/ نشاط تربوى</v>
      </c>
      <c r="DK13" s="36" t="str">
        <f t="shared" si="16"/>
        <v>/تربية رياضية</v>
      </c>
      <c r="DL13" s="36" t="str">
        <f t="shared" si="61"/>
        <v>/ المجموع الكلى</v>
      </c>
      <c r="DM13" s="217" t="str">
        <f t="shared" si="17"/>
        <v>0</v>
      </c>
      <c r="DN13" s="37" t="str">
        <f t="shared" si="18"/>
        <v>0</v>
      </c>
      <c r="DO13" s="37" t="str">
        <f t="shared" si="19"/>
        <v>1</v>
      </c>
      <c r="DP13" s="37" t="str">
        <f t="shared" si="20"/>
        <v>1</v>
      </c>
      <c r="DQ13" s="37" t="str">
        <f t="shared" si="21"/>
        <v>1</v>
      </c>
      <c r="DR13" s="37" t="str">
        <f t="shared" si="22"/>
        <v>1</v>
      </c>
      <c r="DS13" s="38" t="str">
        <f t="shared" si="23"/>
        <v>1</v>
      </c>
      <c r="DT13" s="38" t="str">
        <f t="shared" si="62"/>
        <v>1</v>
      </c>
      <c r="DU13" s="38" t="str">
        <f t="shared" si="63"/>
        <v>1</v>
      </c>
      <c r="DV13" s="38" t="str">
        <f t="shared" si="24"/>
        <v>1</v>
      </c>
      <c r="DW13" s="38" t="str">
        <f t="shared" si="25"/>
        <v>1</v>
      </c>
      <c r="DX13" s="38" t="str">
        <f t="shared" si="64"/>
        <v>1</v>
      </c>
      <c r="DY13" s="38" t="str">
        <f t="shared" si="26"/>
        <v>1</v>
      </c>
      <c r="DZ13" s="38" t="str">
        <f t="shared" si="27"/>
        <v>1</v>
      </c>
      <c r="EA13" s="38" t="str">
        <f t="shared" si="28"/>
        <v>1</v>
      </c>
      <c r="EB13" s="38" t="str">
        <f t="shared" ref="EB13:EB25" si="70">IF(OR(CC13&lt;8,CB13&lt;2,CB13="غ"),"1","0")</f>
        <v>1</v>
      </c>
      <c r="EC13" s="38" t="str">
        <f t="shared" si="65"/>
        <v>1</v>
      </c>
      <c r="ED13" s="38" t="str">
        <f t="shared" si="29"/>
        <v>1</v>
      </c>
      <c r="EE13" s="38" t="str">
        <f t="shared" si="30"/>
        <v>1</v>
      </c>
      <c r="EF13" s="38" t="str">
        <f t="shared" si="66"/>
        <v>1</v>
      </c>
      <c r="EG13" s="39">
        <f t="shared" si="67"/>
        <v>2</v>
      </c>
      <c r="EH13" s="45">
        <f t="shared" si="31"/>
        <v>64.5</v>
      </c>
      <c r="EI13" s="99" t="str">
        <f t="shared" si="68"/>
        <v>/ له دور ثانى فى</v>
      </c>
      <c r="EJ13" s="41" t="str">
        <f t="shared" si="69"/>
        <v>/ له دور ثانى فى/ تاريخ/ عــلم نفــس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</row>
    <row r="14" spans="1:250" s="43" customFormat="1" ht="18" customHeight="1" thickBot="1" x14ac:dyDescent="0.35">
      <c r="A14" s="32">
        <v>4</v>
      </c>
      <c r="B14" s="32"/>
      <c r="C14" s="32"/>
      <c r="D14" s="32"/>
      <c r="E14" s="67">
        <f t="shared" si="32"/>
        <v>0</v>
      </c>
      <c r="F14" s="67">
        <f t="shared" si="33"/>
        <v>2013.8388888888887</v>
      </c>
      <c r="G14" s="35">
        <f t="shared" si="34"/>
        <v>1</v>
      </c>
      <c r="H14" s="35">
        <f t="shared" si="35"/>
        <v>10</v>
      </c>
      <c r="I14" s="35">
        <f t="shared" si="36"/>
        <v>2013</v>
      </c>
      <c r="J14" s="186"/>
      <c r="K14" s="89" t="s">
        <v>12</v>
      </c>
      <c r="L14" s="89"/>
      <c r="M14" s="33"/>
      <c r="N14" s="33"/>
      <c r="O14" s="33"/>
      <c r="P14" s="44">
        <v>4</v>
      </c>
      <c r="Q14" s="33" t="s">
        <v>82</v>
      </c>
      <c r="R14" s="44"/>
      <c r="S14" s="33">
        <v>7</v>
      </c>
      <c r="T14" s="32">
        <v>15</v>
      </c>
      <c r="U14" s="32">
        <v>11</v>
      </c>
      <c r="V14" s="34">
        <f t="shared" si="37"/>
        <v>33</v>
      </c>
      <c r="W14" s="32">
        <v>8</v>
      </c>
      <c r="X14" s="32">
        <v>10</v>
      </c>
      <c r="Y14" s="32">
        <v>10</v>
      </c>
      <c r="Z14" s="34">
        <f t="shared" si="38"/>
        <v>28</v>
      </c>
      <c r="AA14" s="32"/>
      <c r="AB14" s="32"/>
      <c r="AC14" s="32"/>
      <c r="AD14" s="34">
        <f t="shared" si="39"/>
        <v>0</v>
      </c>
      <c r="AE14" s="32"/>
      <c r="AF14" s="32"/>
      <c r="AG14" s="32"/>
      <c r="AH14" s="34">
        <f t="shared" si="40"/>
        <v>0</v>
      </c>
      <c r="AI14" s="32"/>
      <c r="AJ14" s="32"/>
      <c r="AK14" s="32"/>
      <c r="AL14" s="34">
        <f t="shared" si="41"/>
        <v>0</v>
      </c>
      <c r="AM14" s="32"/>
      <c r="AN14" s="32"/>
      <c r="AO14" s="32"/>
      <c r="AP14" s="34">
        <f t="shared" si="42"/>
        <v>0</v>
      </c>
      <c r="AQ14" s="32"/>
      <c r="AR14" s="32"/>
      <c r="AS14" s="32"/>
      <c r="AT14" s="34">
        <f t="shared" si="0"/>
        <v>0</v>
      </c>
      <c r="AU14" s="32"/>
      <c r="AV14" s="32"/>
      <c r="AW14" s="32"/>
      <c r="AX14" s="34">
        <f t="shared" si="43"/>
        <v>0</v>
      </c>
      <c r="AY14" s="32"/>
      <c r="AZ14" s="32"/>
      <c r="BA14" s="34">
        <f t="shared" si="44"/>
        <v>0</v>
      </c>
      <c r="BB14" s="32"/>
      <c r="BC14" s="32"/>
      <c r="BD14" s="34">
        <f t="shared" si="45"/>
        <v>0</v>
      </c>
      <c r="BE14" s="32"/>
      <c r="BF14" s="32"/>
      <c r="BG14" s="34">
        <f t="shared" si="46"/>
        <v>0</v>
      </c>
      <c r="BH14" s="32"/>
      <c r="BI14" s="32"/>
      <c r="BJ14" s="34">
        <f t="shared" si="47"/>
        <v>0</v>
      </c>
      <c r="BK14" s="32"/>
      <c r="BL14" s="32"/>
      <c r="BM14" s="34">
        <f t="shared" si="48"/>
        <v>0</v>
      </c>
      <c r="BN14" s="149">
        <f t="shared" si="1"/>
        <v>61</v>
      </c>
      <c r="BO14" s="108">
        <f t="shared" si="2"/>
        <v>9</v>
      </c>
      <c r="BP14" s="32"/>
      <c r="BQ14" s="32"/>
      <c r="BR14" s="32"/>
      <c r="BS14" s="32"/>
      <c r="BT14" s="32"/>
      <c r="BU14" s="34">
        <f t="shared" si="49"/>
        <v>0</v>
      </c>
      <c r="BV14" s="32"/>
      <c r="BW14" s="32"/>
      <c r="BX14" s="32"/>
      <c r="BY14" s="34">
        <f t="shared" si="50"/>
        <v>0</v>
      </c>
      <c r="BZ14" s="32"/>
      <c r="CA14" s="32"/>
      <c r="CB14" s="32"/>
      <c r="CC14" s="34">
        <f t="shared" si="51"/>
        <v>0</v>
      </c>
      <c r="CD14" s="32"/>
      <c r="CE14" s="32"/>
      <c r="CF14" s="32"/>
      <c r="CG14" s="32"/>
      <c r="CH14" s="32"/>
      <c r="CI14" s="34">
        <f t="shared" si="52"/>
        <v>0</v>
      </c>
      <c r="CJ14" s="32"/>
      <c r="CK14" s="32"/>
      <c r="CL14" s="32"/>
      <c r="CM14" s="34">
        <f t="shared" si="53"/>
        <v>0</v>
      </c>
      <c r="CN14" s="32"/>
      <c r="CO14" s="32"/>
      <c r="CP14" s="32"/>
      <c r="CQ14" s="34">
        <f t="shared" si="54"/>
        <v>0</v>
      </c>
      <c r="CR14" s="35" t="str">
        <f t="shared" si="55"/>
        <v>مقـبــــــــــول</v>
      </c>
      <c r="CS14" s="36" t="str">
        <f t="shared" si="3"/>
        <v/>
      </c>
      <c r="CT14" s="36" t="str">
        <f t="shared" si="4"/>
        <v/>
      </c>
      <c r="CU14" s="36" t="str">
        <f t="shared" si="5"/>
        <v>/ لغة فرنسية</v>
      </c>
      <c r="CV14" s="36" t="str">
        <f t="shared" si="6"/>
        <v>/ جبر</v>
      </c>
      <c r="CW14" s="36" t="str">
        <f t="shared" si="7"/>
        <v>/ تفاضل وحساب المثلثات</v>
      </c>
      <c r="CX14" s="36" t="str">
        <f t="shared" si="8"/>
        <v>/ احياء</v>
      </c>
      <c r="CY14" s="36" t="str">
        <f t="shared" si="9"/>
        <v>/ كيمياء</v>
      </c>
      <c r="CZ14" s="36" t="str">
        <f t="shared" si="56"/>
        <v>/ فيزياء</v>
      </c>
      <c r="DA14" s="36" t="str">
        <f t="shared" si="57"/>
        <v>/الميكانيكا</v>
      </c>
      <c r="DB14" s="36" t="str">
        <f t="shared" si="10"/>
        <v>/ تاريخ</v>
      </c>
      <c r="DC14" s="36" t="str">
        <f t="shared" si="11"/>
        <v>/ جغرافيا</v>
      </c>
      <c r="DD14" s="36" t="str">
        <f t="shared" si="58"/>
        <v>/ عــلم نفــس</v>
      </c>
      <c r="DE14" s="36" t="str">
        <f t="shared" si="12"/>
        <v>/ فلسفة</v>
      </c>
      <c r="DF14" s="36" t="str">
        <f t="shared" si="13"/>
        <v>/ حاسب آلى</v>
      </c>
      <c r="DG14" s="36" t="str">
        <f t="shared" si="14"/>
        <v>/ دين</v>
      </c>
      <c r="DH14" s="36" t="str">
        <f t="shared" si="59"/>
        <v>/ مواطنة</v>
      </c>
      <c r="DI14" s="36" t="str">
        <f t="shared" si="60"/>
        <v>/ تكنولوجيــا</v>
      </c>
      <c r="DJ14" s="36" t="str">
        <f t="shared" si="15"/>
        <v>/ نشاط تربوى</v>
      </c>
      <c r="DK14" s="36" t="str">
        <f t="shared" si="16"/>
        <v>/تربية رياضية</v>
      </c>
      <c r="DL14" s="36" t="str">
        <f t="shared" si="61"/>
        <v>/ المجموع الكلى</v>
      </c>
      <c r="DM14" s="217" t="str">
        <f t="shared" si="17"/>
        <v>0</v>
      </c>
      <c r="DN14" s="37" t="str">
        <f t="shared" si="18"/>
        <v>0</v>
      </c>
      <c r="DO14" s="37" t="str">
        <f t="shared" si="19"/>
        <v>1</v>
      </c>
      <c r="DP14" s="37" t="str">
        <f t="shared" si="20"/>
        <v>1</v>
      </c>
      <c r="DQ14" s="37" t="str">
        <f t="shared" si="21"/>
        <v>1</v>
      </c>
      <c r="DR14" s="37" t="str">
        <f t="shared" si="22"/>
        <v>1</v>
      </c>
      <c r="DS14" s="38" t="str">
        <f t="shared" si="23"/>
        <v>1</v>
      </c>
      <c r="DT14" s="38" t="str">
        <f t="shared" si="62"/>
        <v>1</v>
      </c>
      <c r="DU14" s="38" t="str">
        <f t="shared" si="63"/>
        <v>1</v>
      </c>
      <c r="DV14" s="38" t="str">
        <f t="shared" si="24"/>
        <v>1</v>
      </c>
      <c r="DW14" s="38" t="str">
        <f t="shared" si="25"/>
        <v>1</v>
      </c>
      <c r="DX14" s="38" t="str">
        <f t="shared" si="64"/>
        <v>1</v>
      </c>
      <c r="DY14" s="38" t="str">
        <f t="shared" si="26"/>
        <v>1</v>
      </c>
      <c r="DZ14" s="38" t="str">
        <f t="shared" si="27"/>
        <v>1</v>
      </c>
      <c r="EA14" s="38" t="str">
        <f t="shared" si="28"/>
        <v>1</v>
      </c>
      <c r="EB14" s="38" t="str">
        <f t="shared" si="70"/>
        <v>1</v>
      </c>
      <c r="EC14" s="38" t="str">
        <f t="shared" si="65"/>
        <v>1</v>
      </c>
      <c r="ED14" s="38" t="str">
        <f t="shared" si="29"/>
        <v>1</v>
      </c>
      <c r="EE14" s="38" t="str">
        <f t="shared" si="30"/>
        <v>1</v>
      </c>
      <c r="EF14" s="38" t="str">
        <f t="shared" si="66"/>
        <v>1</v>
      </c>
      <c r="EG14" s="39">
        <f t="shared" si="67"/>
        <v>2</v>
      </c>
      <c r="EH14" s="45">
        <f t="shared" si="31"/>
        <v>61</v>
      </c>
      <c r="EI14" s="99" t="str">
        <f t="shared" si="68"/>
        <v>/ له دور ثانى فى</v>
      </c>
      <c r="EJ14" s="41" t="str">
        <f t="shared" si="69"/>
        <v>/ له دور ثانى فى/ تاريخ/ عــلم نفــس</v>
      </c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</row>
    <row r="15" spans="1:250" s="43" customFormat="1" ht="18" customHeight="1" thickBot="1" x14ac:dyDescent="0.35">
      <c r="A15" s="32">
        <v>5</v>
      </c>
      <c r="B15" s="32"/>
      <c r="C15" s="32"/>
      <c r="D15" s="32"/>
      <c r="E15" s="67">
        <f t="shared" si="32"/>
        <v>0</v>
      </c>
      <c r="F15" s="67">
        <f t="shared" si="33"/>
        <v>2013.8388888888887</v>
      </c>
      <c r="G15" s="35">
        <f t="shared" si="34"/>
        <v>1</v>
      </c>
      <c r="H15" s="35">
        <f t="shared" si="35"/>
        <v>10</v>
      </c>
      <c r="I15" s="35">
        <f t="shared" si="36"/>
        <v>2013</v>
      </c>
      <c r="J15" s="186"/>
      <c r="K15" s="89"/>
      <c r="L15" s="89"/>
      <c r="M15" s="33"/>
      <c r="N15" s="33"/>
      <c r="O15" s="33"/>
      <c r="P15" s="33">
        <v>5</v>
      </c>
      <c r="Q15" s="33" t="s">
        <v>82</v>
      </c>
      <c r="R15" s="44"/>
      <c r="S15" s="33">
        <v>10</v>
      </c>
      <c r="T15" s="32">
        <v>21</v>
      </c>
      <c r="U15" s="32">
        <v>5</v>
      </c>
      <c r="V15" s="34">
        <f t="shared" si="37"/>
        <v>36</v>
      </c>
      <c r="W15" s="32">
        <v>8</v>
      </c>
      <c r="X15" s="32">
        <v>10</v>
      </c>
      <c r="Y15" s="32">
        <v>10</v>
      </c>
      <c r="Z15" s="34">
        <f t="shared" si="38"/>
        <v>28</v>
      </c>
      <c r="AA15" s="32"/>
      <c r="AB15" s="32"/>
      <c r="AC15" s="32"/>
      <c r="AD15" s="34">
        <f t="shared" si="39"/>
        <v>0</v>
      </c>
      <c r="AE15" s="32"/>
      <c r="AF15" s="32"/>
      <c r="AG15" s="32"/>
      <c r="AH15" s="34">
        <f t="shared" si="40"/>
        <v>0</v>
      </c>
      <c r="AI15" s="32"/>
      <c r="AJ15" s="32"/>
      <c r="AK15" s="32"/>
      <c r="AL15" s="34">
        <f t="shared" si="41"/>
        <v>0</v>
      </c>
      <c r="AM15" s="32"/>
      <c r="AN15" s="32"/>
      <c r="AO15" s="32"/>
      <c r="AP15" s="34">
        <f t="shared" si="42"/>
        <v>0</v>
      </c>
      <c r="AQ15" s="32"/>
      <c r="AR15" s="32"/>
      <c r="AS15" s="32"/>
      <c r="AT15" s="34">
        <f t="shared" si="0"/>
        <v>0</v>
      </c>
      <c r="AU15" s="32"/>
      <c r="AV15" s="32"/>
      <c r="AW15" s="32"/>
      <c r="AX15" s="34">
        <f t="shared" si="43"/>
        <v>0</v>
      </c>
      <c r="AY15" s="32"/>
      <c r="AZ15" s="32"/>
      <c r="BA15" s="34">
        <f t="shared" si="44"/>
        <v>0</v>
      </c>
      <c r="BB15" s="32"/>
      <c r="BC15" s="32"/>
      <c r="BD15" s="34">
        <f t="shared" si="45"/>
        <v>0</v>
      </c>
      <c r="BE15" s="32"/>
      <c r="BF15" s="32"/>
      <c r="BG15" s="34">
        <f t="shared" si="46"/>
        <v>0</v>
      </c>
      <c r="BH15" s="32"/>
      <c r="BI15" s="32"/>
      <c r="BJ15" s="34">
        <f t="shared" si="47"/>
        <v>0</v>
      </c>
      <c r="BK15" s="32"/>
      <c r="BL15" s="32"/>
      <c r="BM15" s="34">
        <f t="shared" si="48"/>
        <v>0</v>
      </c>
      <c r="BN15" s="149">
        <f t="shared" si="1"/>
        <v>64</v>
      </c>
      <c r="BO15" s="108">
        <f t="shared" si="2"/>
        <v>4</v>
      </c>
      <c r="BP15" s="32"/>
      <c r="BQ15" s="32"/>
      <c r="BR15" s="32"/>
      <c r="BS15" s="32"/>
      <c r="BT15" s="32"/>
      <c r="BU15" s="34">
        <f t="shared" si="49"/>
        <v>0</v>
      </c>
      <c r="BV15" s="32"/>
      <c r="BW15" s="32"/>
      <c r="BX15" s="32"/>
      <c r="BY15" s="34">
        <f t="shared" si="50"/>
        <v>0</v>
      </c>
      <c r="BZ15" s="32"/>
      <c r="CA15" s="32"/>
      <c r="CB15" s="32"/>
      <c r="CC15" s="34">
        <f t="shared" si="51"/>
        <v>0</v>
      </c>
      <c r="CD15" s="32"/>
      <c r="CE15" s="32"/>
      <c r="CF15" s="32"/>
      <c r="CG15" s="32"/>
      <c r="CH15" s="32"/>
      <c r="CI15" s="34">
        <f t="shared" si="52"/>
        <v>0</v>
      </c>
      <c r="CJ15" s="32"/>
      <c r="CK15" s="32"/>
      <c r="CL15" s="32"/>
      <c r="CM15" s="34">
        <f t="shared" si="53"/>
        <v>0</v>
      </c>
      <c r="CN15" s="32"/>
      <c r="CO15" s="32"/>
      <c r="CP15" s="32"/>
      <c r="CQ15" s="34">
        <f t="shared" si="54"/>
        <v>0</v>
      </c>
      <c r="CR15" s="35" t="str">
        <f t="shared" si="55"/>
        <v>مقـبــــــــــول</v>
      </c>
      <c r="CS15" s="36" t="str">
        <f t="shared" si="3"/>
        <v>/عربى</v>
      </c>
      <c r="CT15" s="36" t="str">
        <f t="shared" si="4"/>
        <v/>
      </c>
      <c r="CU15" s="36" t="str">
        <f t="shared" si="5"/>
        <v>/ لغة فرنسية</v>
      </c>
      <c r="CV15" s="36" t="str">
        <f t="shared" si="6"/>
        <v>/ جبر</v>
      </c>
      <c r="CW15" s="36" t="str">
        <f t="shared" si="7"/>
        <v>/ تفاضل وحساب المثلثات</v>
      </c>
      <c r="CX15" s="36" t="str">
        <f t="shared" si="8"/>
        <v>/ احياء</v>
      </c>
      <c r="CY15" s="36" t="str">
        <f t="shared" si="9"/>
        <v>/ كيمياء</v>
      </c>
      <c r="CZ15" s="36" t="str">
        <f t="shared" si="56"/>
        <v>/ فيزياء</v>
      </c>
      <c r="DA15" s="36" t="str">
        <f t="shared" si="57"/>
        <v>/الميكانيكا</v>
      </c>
      <c r="DB15" s="36" t="str">
        <f t="shared" si="10"/>
        <v>/ تاريخ</v>
      </c>
      <c r="DC15" s="36" t="str">
        <f t="shared" si="11"/>
        <v>/ جغرافيا</v>
      </c>
      <c r="DD15" s="36" t="str">
        <f t="shared" si="58"/>
        <v>/ عــلم نفــس</v>
      </c>
      <c r="DE15" s="36" t="str">
        <f t="shared" si="12"/>
        <v>/ فلسفة</v>
      </c>
      <c r="DF15" s="36" t="str">
        <f t="shared" si="13"/>
        <v>/ حاسب آلى</v>
      </c>
      <c r="DG15" s="36" t="str">
        <f t="shared" si="14"/>
        <v>/ دين</v>
      </c>
      <c r="DH15" s="36" t="str">
        <f t="shared" si="59"/>
        <v>/ مواطنة</v>
      </c>
      <c r="DI15" s="36" t="str">
        <f t="shared" si="60"/>
        <v>/ تكنولوجيــا</v>
      </c>
      <c r="DJ15" s="36" t="str">
        <f t="shared" si="15"/>
        <v>/ نشاط تربوى</v>
      </c>
      <c r="DK15" s="36" t="str">
        <f t="shared" si="16"/>
        <v>/تربية رياضية</v>
      </c>
      <c r="DL15" s="36" t="str">
        <f t="shared" si="61"/>
        <v>/ المجموع الكلى</v>
      </c>
      <c r="DM15" s="217" t="str">
        <f t="shared" si="17"/>
        <v>1</v>
      </c>
      <c r="DN15" s="37" t="str">
        <f t="shared" si="18"/>
        <v>0</v>
      </c>
      <c r="DO15" s="37" t="str">
        <f t="shared" si="19"/>
        <v>1</v>
      </c>
      <c r="DP15" s="37" t="str">
        <f t="shared" si="20"/>
        <v>1</v>
      </c>
      <c r="DQ15" s="37" t="str">
        <f t="shared" si="21"/>
        <v>1</v>
      </c>
      <c r="DR15" s="37" t="str">
        <f t="shared" si="22"/>
        <v>1</v>
      </c>
      <c r="DS15" s="38" t="str">
        <f t="shared" si="23"/>
        <v>1</v>
      </c>
      <c r="DT15" s="38" t="str">
        <f t="shared" si="62"/>
        <v>1</v>
      </c>
      <c r="DU15" s="38" t="str">
        <f t="shared" si="63"/>
        <v>1</v>
      </c>
      <c r="DV15" s="38" t="str">
        <f t="shared" si="24"/>
        <v>1</v>
      </c>
      <c r="DW15" s="38" t="str">
        <f t="shared" si="25"/>
        <v>1</v>
      </c>
      <c r="DX15" s="38" t="str">
        <f t="shared" si="64"/>
        <v>1</v>
      </c>
      <c r="DY15" s="38" t="str">
        <f t="shared" si="26"/>
        <v>1</v>
      </c>
      <c r="DZ15" s="38" t="str">
        <f t="shared" si="27"/>
        <v>1</v>
      </c>
      <c r="EA15" s="38" t="str">
        <f t="shared" si="28"/>
        <v>1</v>
      </c>
      <c r="EB15" s="38" t="str">
        <f t="shared" si="70"/>
        <v>1</v>
      </c>
      <c r="EC15" s="38" t="str">
        <f t="shared" si="65"/>
        <v>1</v>
      </c>
      <c r="ED15" s="38" t="str">
        <f t="shared" si="29"/>
        <v>1</v>
      </c>
      <c r="EE15" s="38" t="str">
        <f t="shared" si="30"/>
        <v>1</v>
      </c>
      <c r="EF15" s="38" t="str">
        <f t="shared" si="66"/>
        <v>1</v>
      </c>
      <c r="EG15" s="39">
        <f t="shared" si="67"/>
        <v>2</v>
      </c>
      <c r="EH15" s="45">
        <f t="shared" si="31"/>
        <v>64</v>
      </c>
      <c r="EI15" s="99" t="str">
        <f t="shared" si="68"/>
        <v>/ له دور ثانى فى</v>
      </c>
      <c r="EJ15" s="41" t="str">
        <f t="shared" si="69"/>
        <v>/ له دور ثانى فى/ تاريخ/ عــلم نفــس</v>
      </c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</row>
    <row r="16" spans="1:250" s="43" customFormat="1" ht="18" customHeight="1" thickBot="1" x14ac:dyDescent="0.35">
      <c r="A16" s="32">
        <v>6</v>
      </c>
      <c r="B16" s="32"/>
      <c r="C16" s="32"/>
      <c r="D16" s="32"/>
      <c r="E16" s="67">
        <f t="shared" si="32"/>
        <v>0</v>
      </c>
      <c r="F16" s="67">
        <f t="shared" si="33"/>
        <v>2013.8388888888887</v>
      </c>
      <c r="G16" s="35">
        <f t="shared" si="34"/>
        <v>1</v>
      </c>
      <c r="H16" s="35">
        <f t="shared" si="35"/>
        <v>10</v>
      </c>
      <c r="I16" s="35">
        <f t="shared" si="36"/>
        <v>2013</v>
      </c>
      <c r="J16" s="186"/>
      <c r="K16" s="89"/>
      <c r="L16" s="89"/>
      <c r="M16" s="33"/>
      <c r="N16" s="33"/>
      <c r="O16" s="33"/>
      <c r="P16" s="44">
        <v>6</v>
      </c>
      <c r="Q16" s="33" t="s">
        <v>82</v>
      </c>
      <c r="R16" s="44"/>
      <c r="S16" s="33">
        <v>9</v>
      </c>
      <c r="T16" s="32">
        <v>14</v>
      </c>
      <c r="U16" s="32">
        <v>12</v>
      </c>
      <c r="V16" s="34">
        <f t="shared" si="37"/>
        <v>35</v>
      </c>
      <c r="W16" s="32">
        <v>8</v>
      </c>
      <c r="X16" s="32">
        <v>10</v>
      </c>
      <c r="Y16" s="32">
        <v>10</v>
      </c>
      <c r="Z16" s="34">
        <f t="shared" si="38"/>
        <v>28</v>
      </c>
      <c r="AA16" s="32"/>
      <c r="AB16" s="32"/>
      <c r="AC16" s="32"/>
      <c r="AD16" s="34">
        <f t="shared" si="39"/>
        <v>0</v>
      </c>
      <c r="AE16" s="32"/>
      <c r="AF16" s="32"/>
      <c r="AG16" s="32"/>
      <c r="AH16" s="34">
        <f t="shared" si="40"/>
        <v>0</v>
      </c>
      <c r="AI16" s="32"/>
      <c r="AJ16" s="32"/>
      <c r="AK16" s="32"/>
      <c r="AL16" s="34">
        <f t="shared" si="41"/>
        <v>0</v>
      </c>
      <c r="AM16" s="32"/>
      <c r="AN16" s="32"/>
      <c r="AO16" s="32"/>
      <c r="AP16" s="34">
        <f t="shared" si="42"/>
        <v>0</v>
      </c>
      <c r="AQ16" s="32"/>
      <c r="AR16" s="32"/>
      <c r="AS16" s="32"/>
      <c r="AT16" s="34">
        <f t="shared" si="0"/>
        <v>0</v>
      </c>
      <c r="AU16" s="32"/>
      <c r="AV16" s="32"/>
      <c r="AW16" s="32"/>
      <c r="AX16" s="34">
        <f t="shared" si="43"/>
        <v>0</v>
      </c>
      <c r="AY16" s="32"/>
      <c r="AZ16" s="32"/>
      <c r="BA16" s="34">
        <f t="shared" si="44"/>
        <v>0</v>
      </c>
      <c r="BB16" s="32"/>
      <c r="BC16" s="32"/>
      <c r="BD16" s="34">
        <f t="shared" si="45"/>
        <v>0</v>
      </c>
      <c r="BE16" s="32"/>
      <c r="BF16" s="32"/>
      <c r="BG16" s="34">
        <f t="shared" si="46"/>
        <v>0</v>
      </c>
      <c r="BH16" s="32"/>
      <c r="BI16" s="32"/>
      <c r="BJ16" s="34">
        <f t="shared" si="47"/>
        <v>0</v>
      </c>
      <c r="BK16" s="32"/>
      <c r="BL16" s="32"/>
      <c r="BM16" s="34">
        <f t="shared" si="48"/>
        <v>0</v>
      </c>
      <c r="BN16" s="149">
        <f t="shared" si="1"/>
        <v>63</v>
      </c>
      <c r="BO16" s="108">
        <f t="shared" si="2"/>
        <v>6</v>
      </c>
      <c r="BP16" s="32"/>
      <c r="BQ16" s="32"/>
      <c r="BR16" s="32"/>
      <c r="BS16" s="32"/>
      <c r="BT16" s="32"/>
      <c r="BU16" s="34">
        <f t="shared" si="49"/>
        <v>0</v>
      </c>
      <c r="BV16" s="32"/>
      <c r="BW16" s="32"/>
      <c r="BX16" s="32"/>
      <c r="BY16" s="34">
        <f t="shared" si="50"/>
        <v>0</v>
      </c>
      <c r="BZ16" s="32"/>
      <c r="CA16" s="32"/>
      <c r="CB16" s="32"/>
      <c r="CC16" s="34">
        <f t="shared" si="51"/>
        <v>0</v>
      </c>
      <c r="CD16" s="32"/>
      <c r="CE16" s="32"/>
      <c r="CF16" s="32"/>
      <c r="CG16" s="32"/>
      <c r="CH16" s="32"/>
      <c r="CI16" s="34">
        <f t="shared" si="52"/>
        <v>0</v>
      </c>
      <c r="CJ16" s="32"/>
      <c r="CK16" s="32"/>
      <c r="CL16" s="32"/>
      <c r="CM16" s="34">
        <f t="shared" si="53"/>
        <v>0</v>
      </c>
      <c r="CN16" s="32"/>
      <c r="CO16" s="32"/>
      <c r="CP16" s="32"/>
      <c r="CQ16" s="34">
        <f t="shared" si="54"/>
        <v>0</v>
      </c>
      <c r="CR16" s="35" t="str">
        <f t="shared" si="55"/>
        <v>مقـبــــــــــول</v>
      </c>
      <c r="CS16" s="36" t="str">
        <f t="shared" si="3"/>
        <v/>
      </c>
      <c r="CT16" s="36" t="str">
        <f t="shared" si="4"/>
        <v/>
      </c>
      <c r="CU16" s="36" t="str">
        <f t="shared" si="5"/>
        <v>/ لغة فرنسية</v>
      </c>
      <c r="CV16" s="36" t="str">
        <f t="shared" si="6"/>
        <v>/ جبر</v>
      </c>
      <c r="CW16" s="36" t="str">
        <f t="shared" si="7"/>
        <v>/ تفاضل وحساب المثلثات</v>
      </c>
      <c r="CX16" s="36" t="str">
        <f t="shared" si="8"/>
        <v>/ احياء</v>
      </c>
      <c r="CY16" s="36" t="str">
        <f t="shared" si="9"/>
        <v>/ كيمياء</v>
      </c>
      <c r="CZ16" s="36" t="str">
        <f t="shared" si="56"/>
        <v>/ فيزياء</v>
      </c>
      <c r="DA16" s="36" t="str">
        <f t="shared" si="57"/>
        <v>/الميكانيكا</v>
      </c>
      <c r="DB16" s="36" t="str">
        <f t="shared" si="10"/>
        <v>/ تاريخ</v>
      </c>
      <c r="DC16" s="36" t="str">
        <f t="shared" si="11"/>
        <v>/ جغرافيا</v>
      </c>
      <c r="DD16" s="36" t="str">
        <f t="shared" si="58"/>
        <v>/ عــلم نفــس</v>
      </c>
      <c r="DE16" s="36" t="str">
        <f t="shared" si="12"/>
        <v>/ فلسفة</v>
      </c>
      <c r="DF16" s="36" t="str">
        <f t="shared" si="13"/>
        <v>/ حاسب آلى</v>
      </c>
      <c r="DG16" s="36" t="str">
        <f t="shared" si="14"/>
        <v>/ دين</v>
      </c>
      <c r="DH16" s="36" t="str">
        <f t="shared" si="59"/>
        <v>/ مواطنة</v>
      </c>
      <c r="DI16" s="36" t="str">
        <f t="shared" si="60"/>
        <v>/ تكنولوجيــا</v>
      </c>
      <c r="DJ16" s="36" t="str">
        <f t="shared" si="15"/>
        <v>/ نشاط تربوى</v>
      </c>
      <c r="DK16" s="36" t="str">
        <f t="shared" si="16"/>
        <v>/تربية رياضية</v>
      </c>
      <c r="DL16" s="36" t="str">
        <f t="shared" si="61"/>
        <v>/ المجموع الكلى</v>
      </c>
      <c r="DM16" s="217" t="str">
        <f t="shared" si="17"/>
        <v>0</v>
      </c>
      <c r="DN16" s="37" t="str">
        <f t="shared" si="18"/>
        <v>0</v>
      </c>
      <c r="DO16" s="37" t="str">
        <f t="shared" si="19"/>
        <v>1</v>
      </c>
      <c r="DP16" s="37" t="str">
        <f t="shared" si="20"/>
        <v>1</v>
      </c>
      <c r="DQ16" s="37" t="str">
        <f t="shared" si="21"/>
        <v>1</v>
      </c>
      <c r="DR16" s="37" t="str">
        <f t="shared" si="22"/>
        <v>1</v>
      </c>
      <c r="DS16" s="38" t="str">
        <f t="shared" si="23"/>
        <v>1</v>
      </c>
      <c r="DT16" s="38" t="str">
        <f t="shared" si="62"/>
        <v>1</v>
      </c>
      <c r="DU16" s="38" t="str">
        <f t="shared" si="63"/>
        <v>1</v>
      </c>
      <c r="DV16" s="38" t="str">
        <f t="shared" si="24"/>
        <v>1</v>
      </c>
      <c r="DW16" s="38" t="str">
        <f t="shared" si="25"/>
        <v>1</v>
      </c>
      <c r="DX16" s="38" t="str">
        <f t="shared" si="64"/>
        <v>1</v>
      </c>
      <c r="DY16" s="38" t="str">
        <f t="shared" si="26"/>
        <v>1</v>
      </c>
      <c r="DZ16" s="38" t="str">
        <f t="shared" si="27"/>
        <v>1</v>
      </c>
      <c r="EA16" s="38" t="str">
        <f t="shared" si="28"/>
        <v>1</v>
      </c>
      <c r="EB16" s="38" t="str">
        <f t="shared" si="70"/>
        <v>1</v>
      </c>
      <c r="EC16" s="38" t="str">
        <f t="shared" si="65"/>
        <v>1</v>
      </c>
      <c r="ED16" s="38" t="str">
        <f t="shared" si="29"/>
        <v>1</v>
      </c>
      <c r="EE16" s="38" t="str">
        <f t="shared" si="30"/>
        <v>1</v>
      </c>
      <c r="EF16" s="38" t="str">
        <f t="shared" si="66"/>
        <v>1</v>
      </c>
      <c r="EG16" s="39">
        <f t="shared" si="67"/>
        <v>2</v>
      </c>
      <c r="EH16" s="45">
        <f t="shared" si="31"/>
        <v>63</v>
      </c>
      <c r="EI16" s="99" t="str">
        <f t="shared" si="68"/>
        <v>/ له دور ثانى فى</v>
      </c>
      <c r="EJ16" s="41" t="str">
        <f t="shared" si="69"/>
        <v>/ له دور ثانى فى/ تاريخ/ عــلم نفــس</v>
      </c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</row>
    <row r="17" spans="1:250" s="43" customFormat="1" ht="18" customHeight="1" thickBot="1" x14ac:dyDescent="0.35">
      <c r="A17" s="32">
        <v>7</v>
      </c>
      <c r="B17" s="32"/>
      <c r="C17" s="32"/>
      <c r="D17" s="32"/>
      <c r="E17" s="67">
        <f t="shared" si="32"/>
        <v>0</v>
      </c>
      <c r="F17" s="67">
        <f t="shared" si="33"/>
        <v>2013.8388888888887</v>
      </c>
      <c r="G17" s="35">
        <f t="shared" si="34"/>
        <v>1</v>
      </c>
      <c r="H17" s="35">
        <f t="shared" si="35"/>
        <v>10</v>
      </c>
      <c r="I17" s="35">
        <f t="shared" si="36"/>
        <v>2013</v>
      </c>
      <c r="J17" s="186"/>
      <c r="K17" s="89"/>
      <c r="L17" s="89"/>
      <c r="M17" s="33"/>
      <c r="N17" s="33"/>
      <c r="O17" s="33"/>
      <c r="P17" s="33">
        <v>7</v>
      </c>
      <c r="Q17" s="33" t="s">
        <v>82</v>
      </c>
      <c r="R17" s="44"/>
      <c r="S17" s="33">
        <v>9.5</v>
      </c>
      <c r="T17" s="32">
        <v>19</v>
      </c>
      <c r="U17" s="32">
        <v>20</v>
      </c>
      <c r="V17" s="34">
        <f t="shared" si="37"/>
        <v>48.5</v>
      </c>
      <c r="W17" s="32">
        <v>8</v>
      </c>
      <c r="X17" s="32">
        <v>10</v>
      </c>
      <c r="Y17" s="32">
        <v>10</v>
      </c>
      <c r="Z17" s="34">
        <f t="shared" si="38"/>
        <v>28</v>
      </c>
      <c r="AA17" s="32"/>
      <c r="AB17" s="32"/>
      <c r="AC17" s="32"/>
      <c r="AD17" s="34">
        <f t="shared" si="39"/>
        <v>0</v>
      </c>
      <c r="AE17" s="32"/>
      <c r="AF17" s="32"/>
      <c r="AG17" s="32"/>
      <c r="AH17" s="34">
        <f t="shared" si="40"/>
        <v>0</v>
      </c>
      <c r="AI17" s="32"/>
      <c r="AJ17" s="32"/>
      <c r="AK17" s="32"/>
      <c r="AL17" s="34">
        <f t="shared" si="41"/>
        <v>0</v>
      </c>
      <c r="AM17" s="32"/>
      <c r="AN17" s="32"/>
      <c r="AO17" s="32"/>
      <c r="AP17" s="34">
        <f t="shared" si="42"/>
        <v>0</v>
      </c>
      <c r="AQ17" s="32"/>
      <c r="AR17" s="32"/>
      <c r="AS17" s="32"/>
      <c r="AT17" s="34">
        <f t="shared" si="0"/>
        <v>0</v>
      </c>
      <c r="AU17" s="32"/>
      <c r="AV17" s="32"/>
      <c r="AW17" s="32"/>
      <c r="AX17" s="34">
        <f t="shared" si="43"/>
        <v>0</v>
      </c>
      <c r="AY17" s="32"/>
      <c r="AZ17" s="32"/>
      <c r="BA17" s="34">
        <f t="shared" si="44"/>
        <v>0</v>
      </c>
      <c r="BB17" s="32"/>
      <c r="BC17" s="32"/>
      <c r="BD17" s="34">
        <f t="shared" si="45"/>
        <v>0</v>
      </c>
      <c r="BE17" s="32"/>
      <c r="BF17" s="32"/>
      <c r="BG17" s="34">
        <f t="shared" si="46"/>
        <v>0</v>
      </c>
      <c r="BH17" s="32"/>
      <c r="BI17" s="32"/>
      <c r="BJ17" s="34">
        <f t="shared" si="47"/>
        <v>0</v>
      </c>
      <c r="BK17" s="32"/>
      <c r="BL17" s="32"/>
      <c r="BM17" s="34">
        <f t="shared" si="48"/>
        <v>0</v>
      </c>
      <c r="BN17" s="149">
        <f t="shared" si="1"/>
        <v>76.5</v>
      </c>
      <c r="BO17" s="108">
        <f t="shared" si="2"/>
        <v>1</v>
      </c>
      <c r="BP17" s="32"/>
      <c r="BQ17" s="32"/>
      <c r="BR17" s="32"/>
      <c r="BS17" s="32"/>
      <c r="BT17" s="32"/>
      <c r="BU17" s="34">
        <f t="shared" si="49"/>
        <v>0</v>
      </c>
      <c r="BV17" s="32"/>
      <c r="BW17" s="32"/>
      <c r="BX17" s="32"/>
      <c r="BY17" s="34">
        <f t="shared" si="50"/>
        <v>0</v>
      </c>
      <c r="BZ17" s="32"/>
      <c r="CA17" s="32"/>
      <c r="CB17" s="32"/>
      <c r="CC17" s="34">
        <f t="shared" si="51"/>
        <v>0</v>
      </c>
      <c r="CD17" s="32"/>
      <c r="CE17" s="32"/>
      <c r="CF17" s="32"/>
      <c r="CG17" s="32"/>
      <c r="CH17" s="32"/>
      <c r="CI17" s="34">
        <f t="shared" si="52"/>
        <v>0</v>
      </c>
      <c r="CJ17" s="32"/>
      <c r="CK17" s="32"/>
      <c r="CL17" s="32"/>
      <c r="CM17" s="34">
        <f t="shared" si="53"/>
        <v>0</v>
      </c>
      <c r="CN17" s="32"/>
      <c r="CO17" s="32"/>
      <c r="CP17" s="32"/>
      <c r="CQ17" s="34">
        <f t="shared" si="54"/>
        <v>0</v>
      </c>
      <c r="CR17" s="35" t="str">
        <f t="shared" si="55"/>
        <v>جـيـــــــد</v>
      </c>
      <c r="CS17" s="36" t="str">
        <f t="shared" si="3"/>
        <v/>
      </c>
      <c r="CT17" s="36" t="str">
        <f t="shared" si="4"/>
        <v/>
      </c>
      <c r="CU17" s="36" t="str">
        <f t="shared" si="5"/>
        <v>/ لغة فرنسية</v>
      </c>
      <c r="CV17" s="36" t="str">
        <f t="shared" si="6"/>
        <v>/ جبر</v>
      </c>
      <c r="CW17" s="36" t="str">
        <f t="shared" si="7"/>
        <v>/ تفاضل وحساب المثلثات</v>
      </c>
      <c r="CX17" s="36" t="str">
        <f t="shared" si="8"/>
        <v>/ احياء</v>
      </c>
      <c r="CY17" s="36" t="str">
        <f t="shared" si="9"/>
        <v>/ كيمياء</v>
      </c>
      <c r="CZ17" s="36" t="str">
        <f t="shared" si="56"/>
        <v>/ فيزياء</v>
      </c>
      <c r="DA17" s="36" t="str">
        <f t="shared" si="57"/>
        <v>/الميكانيكا</v>
      </c>
      <c r="DB17" s="36" t="str">
        <f t="shared" si="10"/>
        <v>/ تاريخ</v>
      </c>
      <c r="DC17" s="36" t="str">
        <f t="shared" si="11"/>
        <v>/ جغرافيا</v>
      </c>
      <c r="DD17" s="36" t="str">
        <f t="shared" si="58"/>
        <v>/ عــلم نفــس</v>
      </c>
      <c r="DE17" s="36" t="str">
        <f t="shared" si="12"/>
        <v>/ فلسفة</v>
      </c>
      <c r="DF17" s="36" t="str">
        <f t="shared" si="13"/>
        <v>/ حاسب آلى</v>
      </c>
      <c r="DG17" s="36" t="str">
        <f t="shared" si="14"/>
        <v>/ دين</v>
      </c>
      <c r="DH17" s="36" t="str">
        <f t="shared" si="59"/>
        <v>/ مواطنة</v>
      </c>
      <c r="DI17" s="36" t="str">
        <f t="shared" si="60"/>
        <v>/ تكنولوجيــا</v>
      </c>
      <c r="DJ17" s="36" t="str">
        <f t="shared" si="15"/>
        <v>/ نشاط تربوى</v>
      </c>
      <c r="DK17" s="36" t="str">
        <f t="shared" si="16"/>
        <v>/تربية رياضية</v>
      </c>
      <c r="DL17" s="36" t="str">
        <f t="shared" si="61"/>
        <v>/ المجموع الكلى</v>
      </c>
      <c r="DM17" s="217" t="str">
        <f t="shared" si="17"/>
        <v>0</v>
      </c>
      <c r="DN17" s="37" t="str">
        <f t="shared" si="18"/>
        <v>0</v>
      </c>
      <c r="DO17" s="37" t="str">
        <f t="shared" si="19"/>
        <v>1</v>
      </c>
      <c r="DP17" s="37" t="str">
        <f t="shared" si="20"/>
        <v>1</v>
      </c>
      <c r="DQ17" s="37" t="str">
        <f t="shared" si="21"/>
        <v>1</v>
      </c>
      <c r="DR17" s="37" t="str">
        <f t="shared" si="22"/>
        <v>1</v>
      </c>
      <c r="DS17" s="38" t="str">
        <f t="shared" si="23"/>
        <v>1</v>
      </c>
      <c r="DT17" s="38" t="str">
        <f t="shared" si="62"/>
        <v>1</v>
      </c>
      <c r="DU17" s="38" t="str">
        <f t="shared" si="63"/>
        <v>1</v>
      </c>
      <c r="DV17" s="38" t="str">
        <f t="shared" si="24"/>
        <v>1</v>
      </c>
      <c r="DW17" s="38" t="str">
        <f t="shared" si="25"/>
        <v>1</v>
      </c>
      <c r="DX17" s="38" t="str">
        <f t="shared" si="64"/>
        <v>1</v>
      </c>
      <c r="DY17" s="38" t="str">
        <f t="shared" si="26"/>
        <v>1</v>
      </c>
      <c r="DZ17" s="38" t="str">
        <f t="shared" si="27"/>
        <v>1</v>
      </c>
      <c r="EA17" s="38" t="str">
        <f t="shared" si="28"/>
        <v>1</v>
      </c>
      <c r="EB17" s="38" t="str">
        <f t="shared" si="70"/>
        <v>1</v>
      </c>
      <c r="EC17" s="38" t="str">
        <f t="shared" si="65"/>
        <v>1</v>
      </c>
      <c r="ED17" s="38" t="str">
        <f t="shared" si="29"/>
        <v>1</v>
      </c>
      <c r="EE17" s="38" t="str">
        <f t="shared" si="30"/>
        <v>1</v>
      </c>
      <c r="EF17" s="38" t="str">
        <f t="shared" si="66"/>
        <v>1</v>
      </c>
      <c r="EG17" s="39">
        <f t="shared" si="67"/>
        <v>2</v>
      </c>
      <c r="EH17" s="45">
        <f t="shared" si="31"/>
        <v>76.5</v>
      </c>
      <c r="EI17" s="99" t="str">
        <f t="shared" si="68"/>
        <v>/ له دور ثانى فى</v>
      </c>
      <c r="EJ17" s="41" t="str">
        <f t="shared" si="69"/>
        <v>/ له دور ثانى فى/ تاريخ/ عــلم نفــس</v>
      </c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</row>
    <row r="18" spans="1:250" s="43" customFormat="1" ht="18" customHeight="1" thickBot="1" x14ac:dyDescent="0.35">
      <c r="A18" s="32">
        <v>8</v>
      </c>
      <c r="B18" s="32"/>
      <c r="C18" s="32"/>
      <c r="D18" s="32"/>
      <c r="E18" s="67">
        <f t="shared" si="32"/>
        <v>0</v>
      </c>
      <c r="F18" s="67">
        <f t="shared" si="33"/>
        <v>2013.8388888888887</v>
      </c>
      <c r="G18" s="35">
        <f t="shared" si="34"/>
        <v>1</v>
      </c>
      <c r="H18" s="35">
        <f t="shared" si="35"/>
        <v>10</v>
      </c>
      <c r="I18" s="35">
        <f t="shared" si="36"/>
        <v>2013</v>
      </c>
      <c r="J18" s="186"/>
      <c r="K18" s="89"/>
      <c r="L18" s="89"/>
      <c r="M18" s="33"/>
      <c r="N18" s="33"/>
      <c r="O18" s="33"/>
      <c r="P18" s="44">
        <v>8</v>
      </c>
      <c r="Q18" s="33" t="s">
        <v>83</v>
      </c>
      <c r="R18" s="44"/>
      <c r="S18" s="33">
        <v>10</v>
      </c>
      <c r="T18" s="32">
        <v>17.5</v>
      </c>
      <c r="U18" s="32">
        <v>4.5</v>
      </c>
      <c r="V18" s="34">
        <f t="shared" si="37"/>
        <v>32</v>
      </c>
      <c r="W18" s="32">
        <v>8</v>
      </c>
      <c r="X18" s="32">
        <v>10</v>
      </c>
      <c r="Y18" s="32">
        <v>10</v>
      </c>
      <c r="Z18" s="34">
        <f t="shared" si="38"/>
        <v>28</v>
      </c>
      <c r="AA18" s="32"/>
      <c r="AB18" s="32"/>
      <c r="AC18" s="32"/>
      <c r="AD18" s="34">
        <f t="shared" si="39"/>
        <v>0</v>
      </c>
      <c r="AE18" s="32"/>
      <c r="AF18" s="32"/>
      <c r="AG18" s="32"/>
      <c r="AH18" s="34">
        <f t="shared" si="40"/>
        <v>0</v>
      </c>
      <c r="AI18" s="32"/>
      <c r="AJ18" s="32"/>
      <c r="AK18" s="32"/>
      <c r="AL18" s="34">
        <f t="shared" si="41"/>
        <v>0</v>
      </c>
      <c r="AM18" s="32"/>
      <c r="AN18" s="32"/>
      <c r="AO18" s="32"/>
      <c r="AP18" s="34">
        <f t="shared" si="42"/>
        <v>0</v>
      </c>
      <c r="AQ18" s="32"/>
      <c r="AR18" s="32"/>
      <c r="AS18" s="32"/>
      <c r="AT18" s="34">
        <f t="shared" si="0"/>
        <v>0</v>
      </c>
      <c r="AU18" s="32"/>
      <c r="AV18" s="32"/>
      <c r="AW18" s="32"/>
      <c r="AX18" s="34">
        <f t="shared" si="43"/>
        <v>0</v>
      </c>
      <c r="AY18" s="32"/>
      <c r="AZ18" s="32"/>
      <c r="BA18" s="34">
        <f t="shared" si="44"/>
        <v>0</v>
      </c>
      <c r="BB18" s="32"/>
      <c r="BC18" s="32"/>
      <c r="BD18" s="34">
        <f t="shared" si="45"/>
        <v>0</v>
      </c>
      <c r="BE18" s="32"/>
      <c r="BF18" s="32"/>
      <c r="BG18" s="34">
        <f t="shared" si="46"/>
        <v>0</v>
      </c>
      <c r="BH18" s="32"/>
      <c r="BI18" s="32"/>
      <c r="BJ18" s="34">
        <f t="shared" si="47"/>
        <v>0</v>
      </c>
      <c r="BK18" s="32"/>
      <c r="BL18" s="32"/>
      <c r="BM18" s="34">
        <f t="shared" si="48"/>
        <v>0</v>
      </c>
      <c r="BN18" s="149">
        <f t="shared" si="1"/>
        <v>60</v>
      </c>
      <c r="BO18" s="108">
        <f t="shared" si="2"/>
        <v>11</v>
      </c>
      <c r="BP18" s="32"/>
      <c r="BQ18" s="32"/>
      <c r="BR18" s="32"/>
      <c r="BS18" s="32"/>
      <c r="BT18" s="32"/>
      <c r="BU18" s="34">
        <f t="shared" si="49"/>
        <v>0</v>
      </c>
      <c r="BV18" s="32"/>
      <c r="BW18" s="32"/>
      <c r="BX18" s="32"/>
      <c r="BY18" s="34">
        <f t="shared" si="50"/>
        <v>0</v>
      </c>
      <c r="BZ18" s="32"/>
      <c r="CA18" s="32"/>
      <c r="CB18" s="32"/>
      <c r="CC18" s="34">
        <f t="shared" si="51"/>
        <v>0</v>
      </c>
      <c r="CD18" s="32"/>
      <c r="CE18" s="32"/>
      <c r="CF18" s="32"/>
      <c r="CG18" s="32"/>
      <c r="CH18" s="32"/>
      <c r="CI18" s="34">
        <f t="shared" si="52"/>
        <v>0</v>
      </c>
      <c r="CJ18" s="32"/>
      <c r="CK18" s="32"/>
      <c r="CL18" s="32"/>
      <c r="CM18" s="34">
        <f t="shared" si="53"/>
        <v>0</v>
      </c>
      <c r="CN18" s="32"/>
      <c r="CO18" s="32"/>
      <c r="CP18" s="32"/>
      <c r="CQ18" s="34">
        <f t="shared" si="54"/>
        <v>0</v>
      </c>
      <c r="CR18" s="35" t="str">
        <f t="shared" si="55"/>
        <v>مقـبــــــــــول</v>
      </c>
      <c r="CS18" s="36" t="str">
        <f t="shared" si="3"/>
        <v>/عربى</v>
      </c>
      <c r="CT18" s="36" t="str">
        <f t="shared" si="4"/>
        <v/>
      </c>
      <c r="CU18" s="36" t="str">
        <f t="shared" si="5"/>
        <v>/ لغة فرنسية</v>
      </c>
      <c r="CV18" s="36" t="str">
        <f t="shared" si="6"/>
        <v>/ جبر</v>
      </c>
      <c r="CW18" s="36" t="str">
        <f t="shared" si="7"/>
        <v>/ تفاضل وحساب المثلثات</v>
      </c>
      <c r="CX18" s="36" t="str">
        <f t="shared" si="8"/>
        <v>/ احياء</v>
      </c>
      <c r="CY18" s="36" t="str">
        <f t="shared" si="9"/>
        <v>/ كيمياء</v>
      </c>
      <c r="CZ18" s="36" t="str">
        <f t="shared" si="56"/>
        <v>/ فيزياء</v>
      </c>
      <c r="DA18" s="36" t="str">
        <f t="shared" si="57"/>
        <v>/الميكانيكا</v>
      </c>
      <c r="DB18" s="36" t="str">
        <f t="shared" si="10"/>
        <v>/ تاريخ</v>
      </c>
      <c r="DC18" s="36" t="str">
        <f t="shared" si="11"/>
        <v>/ جغرافيا</v>
      </c>
      <c r="DD18" s="36" t="str">
        <f t="shared" si="58"/>
        <v>/ عــلم نفــس</v>
      </c>
      <c r="DE18" s="36" t="str">
        <f t="shared" si="12"/>
        <v>/ فلسفة</v>
      </c>
      <c r="DF18" s="36" t="str">
        <f t="shared" si="13"/>
        <v>/ حاسب آلى</v>
      </c>
      <c r="DG18" s="36" t="str">
        <f t="shared" si="14"/>
        <v>/ دين</v>
      </c>
      <c r="DH18" s="36" t="str">
        <f t="shared" si="59"/>
        <v>/ مواطنة</v>
      </c>
      <c r="DI18" s="36" t="str">
        <f t="shared" si="60"/>
        <v>/ تكنولوجيــا</v>
      </c>
      <c r="DJ18" s="36" t="str">
        <f t="shared" si="15"/>
        <v>/ نشاط تربوى</v>
      </c>
      <c r="DK18" s="36" t="str">
        <f t="shared" si="16"/>
        <v>/تربية رياضية</v>
      </c>
      <c r="DL18" s="36" t="str">
        <f t="shared" si="61"/>
        <v>/ المجموع الكلى</v>
      </c>
      <c r="DM18" s="217" t="str">
        <f t="shared" si="17"/>
        <v>1</v>
      </c>
      <c r="DN18" s="37" t="str">
        <f t="shared" si="18"/>
        <v>0</v>
      </c>
      <c r="DO18" s="37" t="str">
        <f t="shared" si="19"/>
        <v>1</v>
      </c>
      <c r="DP18" s="37" t="str">
        <f t="shared" si="20"/>
        <v>1</v>
      </c>
      <c r="DQ18" s="37" t="str">
        <f t="shared" si="21"/>
        <v>1</v>
      </c>
      <c r="DR18" s="37" t="str">
        <f t="shared" si="22"/>
        <v>1</v>
      </c>
      <c r="DS18" s="38" t="str">
        <f t="shared" si="23"/>
        <v>1</v>
      </c>
      <c r="DT18" s="38" t="str">
        <f t="shared" si="62"/>
        <v>1</v>
      </c>
      <c r="DU18" s="38" t="str">
        <f t="shared" si="63"/>
        <v>1</v>
      </c>
      <c r="DV18" s="38" t="str">
        <f t="shared" si="24"/>
        <v>1</v>
      </c>
      <c r="DW18" s="38" t="str">
        <f t="shared" si="25"/>
        <v>1</v>
      </c>
      <c r="DX18" s="38" t="str">
        <f t="shared" si="64"/>
        <v>1</v>
      </c>
      <c r="DY18" s="38" t="str">
        <f t="shared" si="26"/>
        <v>1</v>
      </c>
      <c r="DZ18" s="38" t="str">
        <f t="shared" si="27"/>
        <v>1</v>
      </c>
      <c r="EA18" s="38" t="str">
        <f t="shared" si="28"/>
        <v>1</v>
      </c>
      <c r="EB18" s="38" t="str">
        <f t="shared" si="70"/>
        <v>1</v>
      </c>
      <c r="EC18" s="38" t="str">
        <f t="shared" si="65"/>
        <v>1</v>
      </c>
      <c r="ED18" s="38" t="str">
        <f t="shared" si="29"/>
        <v>1</v>
      </c>
      <c r="EE18" s="38" t="str">
        <f t="shared" si="30"/>
        <v>1</v>
      </c>
      <c r="EF18" s="38" t="str">
        <f t="shared" si="66"/>
        <v>1</v>
      </c>
      <c r="EG18" s="39">
        <f t="shared" si="67"/>
        <v>2</v>
      </c>
      <c r="EH18" s="45">
        <f t="shared" si="31"/>
        <v>60</v>
      </c>
      <c r="EI18" s="99" t="str">
        <f t="shared" si="68"/>
        <v>/ له دور ثانى فى</v>
      </c>
      <c r="EJ18" s="41" t="str">
        <f t="shared" si="69"/>
        <v>/ له دور ثانى فى/ تاريخ/ عــلم نفــس</v>
      </c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</row>
    <row r="19" spans="1:250" s="43" customFormat="1" ht="18" customHeight="1" thickBot="1" x14ac:dyDescent="0.35">
      <c r="A19" s="32">
        <v>9</v>
      </c>
      <c r="B19" s="32"/>
      <c r="C19" s="32"/>
      <c r="D19" s="32"/>
      <c r="E19" s="67">
        <f t="shared" si="32"/>
        <v>0</v>
      </c>
      <c r="F19" s="67">
        <f t="shared" si="33"/>
        <v>2013.8388888888887</v>
      </c>
      <c r="G19" s="35">
        <f t="shared" si="34"/>
        <v>1</v>
      </c>
      <c r="H19" s="35">
        <f t="shared" si="35"/>
        <v>10</v>
      </c>
      <c r="I19" s="35">
        <f t="shared" si="36"/>
        <v>2013</v>
      </c>
      <c r="J19" s="186"/>
      <c r="K19" s="89"/>
      <c r="L19" s="89"/>
      <c r="M19" s="33"/>
      <c r="N19" s="33"/>
      <c r="O19" s="33"/>
      <c r="P19" s="33">
        <v>9</v>
      </c>
      <c r="Q19" s="33" t="s">
        <v>82</v>
      </c>
      <c r="R19" s="44"/>
      <c r="S19" s="33">
        <v>7</v>
      </c>
      <c r="T19" s="32">
        <v>12.5</v>
      </c>
      <c r="U19" s="32">
        <v>11</v>
      </c>
      <c r="V19" s="34">
        <f t="shared" si="37"/>
        <v>30.5</v>
      </c>
      <c r="W19" s="32">
        <v>8</v>
      </c>
      <c r="X19" s="32">
        <v>10</v>
      </c>
      <c r="Y19" s="32">
        <v>10</v>
      </c>
      <c r="Z19" s="34">
        <f t="shared" si="38"/>
        <v>28</v>
      </c>
      <c r="AA19" s="32"/>
      <c r="AB19" s="32"/>
      <c r="AC19" s="32"/>
      <c r="AD19" s="34">
        <f t="shared" si="39"/>
        <v>0</v>
      </c>
      <c r="AE19" s="32"/>
      <c r="AF19" s="32"/>
      <c r="AG19" s="32"/>
      <c r="AH19" s="34">
        <f t="shared" si="40"/>
        <v>0</v>
      </c>
      <c r="AI19" s="32"/>
      <c r="AJ19" s="32"/>
      <c r="AK19" s="32"/>
      <c r="AL19" s="34">
        <f t="shared" si="41"/>
        <v>0</v>
      </c>
      <c r="AM19" s="32"/>
      <c r="AN19" s="32"/>
      <c r="AO19" s="32"/>
      <c r="AP19" s="34">
        <f t="shared" si="42"/>
        <v>0</v>
      </c>
      <c r="AQ19" s="32"/>
      <c r="AR19" s="32"/>
      <c r="AS19" s="32"/>
      <c r="AT19" s="34">
        <f t="shared" si="0"/>
        <v>0</v>
      </c>
      <c r="AU19" s="32"/>
      <c r="AV19" s="32"/>
      <c r="AW19" s="32"/>
      <c r="AX19" s="34">
        <f t="shared" si="43"/>
        <v>0</v>
      </c>
      <c r="AY19" s="32"/>
      <c r="AZ19" s="32"/>
      <c r="BA19" s="34">
        <f t="shared" si="44"/>
        <v>0</v>
      </c>
      <c r="BB19" s="32"/>
      <c r="BC19" s="32"/>
      <c r="BD19" s="34">
        <f t="shared" si="45"/>
        <v>0</v>
      </c>
      <c r="BE19" s="32"/>
      <c r="BF19" s="32"/>
      <c r="BG19" s="34">
        <f t="shared" si="46"/>
        <v>0</v>
      </c>
      <c r="BH19" s="32"/>
      <c r="BI19" s="32"/>
      <c r="BJ19" s="34">
        <f t="shared" si="47"/>
        <v>0</v>
      </c>
      <c r="BK19" s="32"/>
      <c r="BL19" s="32"/>
      <c r="BM19" s="34">
        <f t="shared" si="48"/>
        <v>0</v>
      </c>
      <c r="BN19" s="149">
        <f t="shared" si="1"/>
        <v>58.5</v>
      </c>
      <c r="BO19" s="108">
        <f t="shared" si="2"/>
        <v>12</v>
      </c>
      <c r="BP19" s="32"/>
      <c r="BQ19" s="32"/>
      <c r="BR19" s="32"/>
      <c r="BS19" s="32"/>
      <c r="BT19" s="32"/>
      <c r="BU19" s="34">
        <f t="shared" si="49"/>
        <v>0</v>
      </c>
      <c r="BV19" s="32"/>
      <c r="BW19" s="32"/>
      <c r="BX19" s="32"/>
      <c r="BY19" s="34">
        <f t="shared" si="50"/>
        <v>0</v>
      </c>
      <c r="BZ19" s="32"/>
      <c r="CA19" s="32"/>
      <c r="CB19" s="32"/>
      <c r="CC19" s="34">
        <f t="shared" si="51"/>
        <v>0</v>
      </c>
      <c r="CD19" s="32"/>
      <c r="CE19" s="32"/>
      <c r="CF19" s="32"/>
      <c r="CG19" s="32"/>
      <c r="CH19" s="32"/>
      <c r="CI19" s="34">
        <f t="shared" si="52"/>
        <v>0</v>
      </c>
      <c r="CJ19" s="32"/>
      <c r="CK19" s="32"/>
      <c r="CL19" s="32"/>
      <c r="CM19" s="34">
        <f t="shared" si="53"/>
        <v>0</v>
      </c>
      <c r="CN19" s="32"/>
      <c r="CO19" s="32"/>
      <c r="CP19" s="32"/>
      <c r="CQ19" s="34">
        <f t="shared" si="54"/>
        <v>0</v>
      </c>
      <c r="CR19" s="35" t="str">
        <f t="shared" si="55"/>
        <v>مقـبــــــــــول</v>
      </c>
      <c r="CS19" s="36" t="str">
        <f t="shared" si="3"/>
        <v/>
      </c>
      <c r="CT19" s="36" t="str">
        <f t="shared" si="4"/>
        <v/>
      </c>
      <c r="CU19" s="36" t="str">
        <f t="shared" si="5"/>
        <v>/ لغة فرنسية</v>
      </c>
      <c r="CV19" s="36" t="str">
        <f t="shared" si="6"/>
        <v>/ جبر</v>
      </c>
      <c r="CW19" s="36" t="str">
        <f t="shared" si="7"/>
        <v>/ تفاضل وحساب المثلثات</v>
      </c>
      <c r="CX19" s="36" t="str">
        <f t="shared" si="8"/>
        <v>/ احياء</v>
      </c>
      <c r="CY19" s="36" t="str">
        <f t="shared" si="9"/>
        <v>/ كيمياء</v>
      </c>
      <c r="CZ19" s="36" t="str">
        <f t="shared" si="56"/>
        <v>/ فيزياء</v>
      </c>
      <c r="DA19" s="36" t="str">
        <f t="shared" si="57"/>
        <v>/الميكانيكا</v>
      </c>
      <c r="DB19" s="36" t="str">
        <f t="shared" si="10"/>
        <v>/ تاريخ</v>
      </c>
      <c r="DC19" s="36" t="str">
        <f t="shared" si="11"/>
        <v>/ جغرافيا</v>
      </c>
      <c r="DD19" s="36" t="str">
        <f t="shared" si="58"/>
        <v>/ عــلم نفــس</v>
      </c>
      <c r="DE19" s="36" t="str">
        <f t="shared" si="12"/>
        <v>/ فلسفة</v>
      </c>
      <c r="DF19" s="36" t="str">
        <f t="shared" si="13"/>
        <v>/ حاسب آلى</v>
      </c>
      <c r="DG19" s="36" t="str">
        <f t="shared" si="14"/>
        <v>/ دين</v>
      </c>
      <c r="DH19" s="36" t="str">
        <f t="shared" si="59"/>
        <v>/ مواطنة</v>
      </c>
      <c r="DI19" s="36" t="str">
        <f t="shared" si="60"/>
        <v>/ تكنولوجيــا</v>
      </c>
      <c r="DJ19" s="36" t="str">
        <f t="shared" si="15"/>
        <v>/ نشاط تربوى</v>
      </c>
      <c r="DK19" s="36" t="str">
        <f t="shared" si="16"/>
        <v>/تربية رياضية</v>
      </c>
      <c r="DL19" s="36" t="str">
        <f t="shared" si="61"/>
        <v>/ المجموع الكلى</v>
      </c>
      <c r="DM19" s="217" t="str">
        <f t="shared" si="17"/>
        <v>0</v>
      </c>
      <c r="DN19" s="37" t="str">
        <f t="shared" si="18"/>
        <v>0</v>
      </c>
      <c r="DO19" s="37" t="str">
        <f t="shared" si="19"/>
        <v>1</v>
      </c>
      <c r="DP19" s="37" t="str">
        <f t="shared" si="20"/>
        <v>1</v>
      </c>
      <c r="DQ19" s="37" t="str">
        <f t="shared" si="21"/>
        <v>1</v>
      </c>
      <c r="DR19" s="37" t="str">
        <f t="shared" si="22"/>
        <v>1</v>
      </c>
      <c r="DS19" s="38" t="str">
        <f t="shared" si="23"/>
        <v>1</v>
      </c>
      <c r="DT19" s="38" t="str">
        <f t="shared" si="62"/>
        <v>1</v>
      </c>
      <c r="DU19" s="38" t="str">
        <f t="shared" si="63"/>
        <v>1</v>
      </c>
      <c r="DV19" s="38" t="str">
        <f t="shared" si="24"/>
        <v>1</v>
      </c>
      <c r="DW19" s="38" t="str">
        <f t="shared" si="25"/>
        <v>1</v>
      </c>
      <c r="DX19" s="38" t="str">
        <f t="shared" si="64"/>
        <v>1</v>
      </c>
      <c r="DY19" s="38" t="str">
        <f t="shared" si="26"/>
        <v>1</v>
      </c>
      <c r="DZ19" s="38" t="str">
        <f t="shared" si="27"/>
        <v>1</v>
      </c>
      <c r="EA19" s="38" t="str">
        <f t="shared" si="28"/>
        <v>1</v>
      </c>
      <c r="EB19" s="38" t="str">
        <f t="shared" si="70"/>
        <v>1</v>
      </c>
      <c r="EC19" s="38" t="str">
        <f t="shared" si="65"/>
        <v>1</v>
      </c>
      <c r="ED19" s="38" t="str">
        <f t="shared" si="29"/>
        <v>1</v>
      </c>
      <c r="EE19" s="38" t="str">
        <f t="shared" si="30"/>
        <v>1</v>
      </c>
      <c r="EF19" s="38" t="str">
        <f t="shared" si="66"/>
        <v>1</v>
      </c>
      <c r="EG19" s="39">
        <f t="shared" si="67"/>
        <v>2</v>
      </c>
      <c r="EH19" s="45">
        <f t="shared" si="31"/>
        <v>58.5</v>
      </c>
      <c r="EI19" s="99" t="str">
        <f t="shared" si="68"/>
        <v>/ له دور ثانى فى</v>
      </c>
      <c r="EJ19" s="41" t="str">
        <f t="shared" si="69"/>
        <v>/ له دور ثانى فى/ تاريخ/ عــلم نفــس</v>
      </c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</row>
    <row r="20" spans="1:250" s="43" customFormat="1" ht="18" customHeight="1" thickBot="1" x14ac:dyDescent="0.35">
      <c r="A20" s="32">
        <v>10</v>
      </c>
      <c r="B20" s="32"/>
      <c r="C20" s="32"/>
      <c r="D20" s="32"/>
      <c r="E20" s="67">
        <f t="shared" si="32"/>
        <v>0</v>
      </c>
      <c r="F20" s="67">
        <f t="shared" si="33"/>
        <v>2013.8388888888887</v>
      </c>
      <c r="G20" s="35">
        <f t="shared" si="34"/>
        <v>1</v>
      </c>
      <c r="H20" s="35">
        <f t="shared" si="35"/>
        <v>10</v>
      </c>
      <c r="I20" s="35">
        <f t="shared" si="36"/>
        <v>2013</v>
      </c>
      <c r="J20" s="186"/>
      <c r="K20" s="89"/>
      <c r="L20" s="89"/>
      <c r="M20" s="33"/>
      <c r="N20" s="33"/>
      <c r="O20" s="33"/>
      <c r="P20" s="44">
        <v>10</v>
      </c>
      <c r="Q20" s="33" t="s">
        <v>82</v>
      </c>
      <c r="R20" s="44"/>
      <c r="S20" s="33">
        <v>7</v>
      </c>
      <c r="T20" s="32">
        <v>7.5</v>
      </c>
      <c r="U20" s="32">
        <v>11</v>
      </c>
      <c r="V20" s="34">
        <f t="shared" si="37"/>
        <v>25.5</v>
      </c>
      <c r="W20" s="32">
        <v>8</v>
      </c>
      <c r="X20" s="32">
        <v>10</v>
      </c>
      <c r="Y20" s="32">
        <v>10</v>
      </c>
      <c r="Z20" s="34">
        <f t="shared" si="38"/>
        <v>28</v>
      </c>
      <c r="AA20" s="32"/>
      <c r="AB20" s="32"/>
      <c r="AC20" s="32"/>
      <c r="AD20" s="34">
        <f t="shared" si="39"/>
        <v>0</v>
      </c>
      <c r="AE20" s="32"/>
      <c r="AF20" s="32"/>
      <c r="AG20" s="32"/>
      <c r="AH20" s="34">
        <f t="shared" si="40"/>
        <v>0</v>
      </c>
      <c r="AI20" s="32"/>
      <c r="AJ20" s="32"/>
      <c r="AK20" s="32"/>
      <c r="AL20" s="34">
        <f t="shared" si="41"/>
        <v>0</v>
      </c>
      <c r="AM20" s="32"/>
      <c r="AN20" s="32"/>
      <c r="AO20" s="32"/>
      <c r="AP20" s="34">
        <f t="shared" si="42"/>
        <v>0</v>
      </c>
      <c r="AQ20" s="32"/>
      <c r="AR20" s="32"/>
      <c r="AS20" s="32"/>
      <c r="AT20" s="34">
        <f t="shared" si="0"/>
        <v>0</v>
      </c>
      <c r="AU20" s="32"/>
      <c r="AV20" s="32"/>
      <c r="AW20" s="32"/>
      <c r="AX20" s="34">
        <f t="shared" si="43"/>
        <v>0</v>
      </c>
      <c r="AY20" s="32"/>
      <c r="AZ20" s="32"/>
      <c r="BA20" s="34">
        <f t="shared" si="44"/>
        <v>0</v>
      </c>
      <c r="BB20" s="32"/>
      <c r="BC20" s="32"/>
      <c r="BD20" s="34">
        <f t="shared" si="45"/>
        <v>0</v>
      </c>
      <c r="BE20" s="32"/>
      <c r="BF20" s="32"/>
      <c r="BG20" s="34">
        <f t="shared" si="46"/>
        <v>0</v>
      </c>
      <c r="BH20" s="32"/>
      <c r="BI20" s="32"/>
      <c r="BJ20" s="34">
        <f t="shared" si="47"/>
        <v>0</v>
      </c>
      <c r="BK20" s="32"/>
      <c r="BL20" s="32"/>
      <c r="BM20" s="34">
        <f t="shared" si="48"/>
        <v>0</v>
      </c>
      <c r="BN20" s="149">
        <f t="shared" si="1"/>
        <v>53.5</v>
      </c>
      <c r="BO20" s="108">
        <f t="shared" si="2"/>
        <v>15</v>
      </c>
      <c r="BP20" s="32"/>
      <c r="BQ20" s="32"/>
      <c r="BR20" s="32"/>
      <c r="BS20" s="32"/>
      <c r="BT20" s="32"/>
      <c r="BU20" s="34">
        <f t="shared" si="49"/>
        <v>0</v>
      </c>
      <c r="BV20" s="32"/>
      <c r="BW20" s="32"/>
      <c r="BX20" s="32"/>
      <c r="BY20" s="34">
        <f t="shared" si="50"/>
        <v>0</v>
      </c>
      <c r="BZ20" s="32"/>
      <c r="CA20" s="32"/>
      <c r="CB20" s="32"/>
      <c r="CC20" s="34">
        <f t="shared" si="51"/>
        <v>0</v>
      </c>
      <c r="CD20" s="32"/>
      <c r="CE20" s="32"/>
      <c r="CF20" s="32"/>
      <c r="CG20" s="32"/>
      <c r="CH20" s="32"/>
      <c r="CI20" s="34">
        <f t="shared" si="52"/>
        <v>0</v>
      </c>
      <c r="CJ20" s="32"/>
      <c r="CK20" s="32"/>
      <c r="CL20" s="32"/>
      <c r="CM20" s="34">
        <f t="shared" si="53"/>
        <v>0</v>
      </c>
      <c r="CN20" s="32"/>
      <c r="CO20" s="32"/>
      <c r="CP20" s="32"/>
      <c r="CQ20" s="34">
        <f t="shared" si="54"/>
        <v>0</v>
      </c>
      <c r="CR20" s="35" t="str">
        <f t="shared" si="55"/>
        <v>ضعــــــــــيف</v>
      </c>
      <c r="CS20" s="36" t="str">
        <f t="shared" si="3"/>
        <v>/عربى</v>
      </c>
      <c r="CT20" s="36" t="str">
        <f t="shared" si="4"/>
        <v/>
      </c>
      <c r="CU20" s="36" t="str">
        <f t="shared" si="5"/>
        <v>/ لغة فرنسية</v>
      </c>
      <c r="CV20" s="36" t="str">
        <f t="shared" si="6"/>
        <v>/ جبر</v>
      </c>
      <c r="CW20" s="36" t="str">
        <f t="shared" si="7"/>
        <v>/ تفاضل وحساب المثلثات</v>
      </c>
      <c r="CX20" s="36" t="str">
        <f t="shared" si="8"/>
        <v>/ احياء</v>
      </c>
      <c r="CY20" s="36" t="str">
        <f t="shared" si="9"/>
        <v>/ كيمياء</v>
      </c>
      <c r="CZ20" s="36" t="str">
        <f t="shared" si="56"/>
        <v>/ فيزياء</v>
      </c>
      <c r="DA20" s="36" t="str">
        <f t="shared" si="57"/>
        <v>/الميكانيكا</v>
      </c>
      <c r="DB20" s="36" t="str">
        <f t="shared" si="10"/>
        <v>/ تاريخ</v>
      </c>
      <c r="DC20" s="36" t="str">
        <f t="shared" si="11"/>
        <v>/ جغرافيا</v>
      </c>
      <c r="DD20" s="36" t="str">
        <f t="shared" si="58"/>
        <v>/ عــلم نفــس</v>
      </c>
      <c r="DE20" s="36" t="str">
        <f t="shared" si="12"/>
        <v>/ فلسفة</v>
      </c>
      <c r="DF20" s="36" t="str">
        <f t="shared" si="13"/>
        <v>/ حاسب آلى</v>
      </c>
      <c r="DG20" s="36" t="str">
        <f t="shared" si="14"/>
        <v>/ دين</v>
      </c>
      <c r="DH20" s="36" t="str">
        <f t="shared" si="59"/>
        <v>/ مواطنة</v>
      </c>
      <c r="DI20" s="36" t="str">
        <f t="shared" si="60"/>
        <v>/ تكنولوجيــا</v>
      </c>
      <c r="DJ20" s="36" t="str">
        <f t="shared" si="15"/>
        <v>/ نشاط تربوى</v>
      </c>
      <c r="DK20" s="36" t="str">
        <f t="shared" si="16"/>
        <v>/تربية رياضية</v>
      </c>
      <c r="DL20" s="36" t="str">
        <f t="shared" si="61"/>
        <v>/ المجموع الكلى</v>
      </c>
      <c r="DM20" s="217" t="str">
        <f t="shared" si="17"/>
        <v>1</v>
      </c>
      <c r="DN20" s="37" t="str">
        <f t="shared" si="18"/>
        <v>0</v>
      </c>
      <c r="DO20" s="37" t="str">
        <f t="shared" si="19"/>
        <v>1</v>
      </c>
      <c r="DP20" s="37" t="str">
        <f t="shared" si="20"/>
        <v>1</v>
      </c>
      <c r="DQ20" s="37" t="str">
        <f t="shared" si="21"/>
        <v>1</v>
      </c>
      <c r="DR20" s="37" t="str">
        <f t="shared" si="22"/>
        <v>1</v>
      </c>
      <c r="DS20" s="38" t="str">
        <f t="shared" si="23"/>
        <v>1</v>
      </c>
      <c r="DT20" s="38" t="str">
        <f t="shared" si="62"/>
        <v>1</v>
      </c>
      <c r="DU20" s="38" t="str">
        <f t="shared" si="63"/>
        <v>1</v>
      </c>
      <c r="DV20" s="38" t="str">
        <f t="shared" si="24"/>
        <v>1</v>
      </c>
      <c r="DW20" s="38" t="str">
        <f t="shared" si="25"/>
        <v>1</v>
      </c>
      <c r="DX20" s="38" t="str">
        <f t="shared" si="64"/>
        <v>1</v>
      </c>
      <c r="DY20" s="38" t="str">
        <f t="shared" si="26"/>
        <v>1</v>
      </c>
      <c r="DZ20" s="38" t="str">
        <f t="shared" si="27"/>
        <v>1</v>
      </c>
      <c r="EA20" s="38" t="str">
        <f t="shared" si="28"/>
        <v>1</v>
      </c>
      <c r="EB20" s="38" t="str">
        <f t="shared" si="70"/>
        <v>1</v>
      </c>
      <c r="EC20" s="38" t="str">
        <f t="shared" si="65"/>
        <v>1</v>
      </c>
      <c r="ED20" s="38" t="str">
        <f t="shared" si="29"/>
        <v>1</v>
      </c>
      <c r="EE20" s="38" t="str">
        <f t="shared" si="30"/>
        <v>1</v>
      </c>
      <c r="EF20" s="38" t="str">
        <f t="shared" si="66"/>
        <v>1</v>
      </c>
      <c r="EG20" s="39">
        <f t="shared" si="67"/>
        <v>2</v>
      </c>
      <c r="EH20" s="45">
        <f t="shared" si="31"/>
        <v>53.5</v>
      </c>
      <c r="EI20" s="99" t="str">
        <f t="shared" si="68"/>
        <v>/ له دور ثانى فى</v>
      </c>
      <c r="EJ20" s="41" t="str">
        <f t="shared" si="69"/>
        <v>/ له دور ثانى فى/ تاريخ/ عــلم نفــس</v>
      </c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</row>
    <row r="21" spans="1:250" s="43" customFormat="1" ht="18" customHeight="1" thickBot="1" x14ac:dyDescent="0.35">
      <c r="A21" s="32">
        <v>11</v>
      </c>
      <c r="B21" s="32"/>
      <c r="C21" s="32"/>
      <c r="D21" s="32"/>
      <c r="E21" s="67">
        <f t="shared" si="32"/>
        <v>0</v>
      </c>
      <c r="F21" s="67">
        <f t="shared" si="33"/>
        <v>2013.8388888888887</v>
      </c>
      <c r="G21" s="35">
        <f t="shared" si="34"/>
        <v>1</v>
      </c>
      <c r="H21" s="35">
        <f t="shared" si="35"/>
        <v>10</v>
      </c>
      <c r="I21" s="35">
        <f t="shared" si="36"/>
        <v>2013</v>
      </c>
      <c r="J21" s="186"/>
      <c r="K21" s="89"/>
      <c r="L21" s="89"/>
      <c r="M21" s="33"/>
      <c r="N21" s="33"/>
      <c r="O21" s="33"/>
      <c r="P21" s="33">
        <v>11</v>
      </c>
      <c r="Q21" s="33" t="s">
        <v>82</v>
      </c>
      <c r="R21" s="44"/>
      <c r="S21" s="33">
        <v>8</v>
      </c>
      <c r="T21" s="32">
        <v>10</v>
      </c>
      <c r="U21" s="32">
        <v>15</v>
      </c>
      <c r="V21" s="34">
        <f t="shared" si="37"/>
        <v>33</v>
      </c>
      <c r="W21" s="32">
        <v>8</v>
      </c>
      <c r="X21" s="32">
        <v>10</v>
      </c>
      <c r="Y21" s="32">
        <v>10</v>
      </c>
      <c r="Z21" s="34">
        <f t="shared" si="38"/>
        <v>28</v>
      </c>
      <c r="AA21" s="32"/>
      <c r="AB21" s="32"/>
      <c r="AC21" s="32"/>
      <c r="AD21" s="34">
        <f t="shared" si="39"/>
        <v>0</v>
      </c>
      <c r="AE21" s="32"/>
      <c r="AF21" s="32"/>
      <c r="AG21" s="32"/>
      <c r="AH21" s="34">
        <f t="shared" si="40"/>
        <v>0</v>
      </c>
      <c r="AI21" s="32"/>
      <c r="AJ21" s="32"/>
      <c r="AK21" s="32"/>
      <c r="AL21" s="34">
        <f t="shared" si="41"/>
        <v>0</v>
      </c>
      <c r="AM21" s="32"/>
      <c r="AN21" s="32"/>
      <c r="AO21" s="32"/>
      <c r="AP21" s="34">
        <f t="shared" si="42"/>
        <v>0</v>
      </c>
      <c r="AQ21" s="32"/>
      <c r="AR21" s="32"/>
      <c r="AS21" s="32"/>
      <c r="AT21" s="34">
        <f t="shared" si="0"/>
        <v>0</v>
      </c>
      <c r="AU21" s="32"/>
      <c r="AV21" s="32"/>
      <c r="AW21" s="32"/>
      <c r="AX21" s="34">
        <f t="shared" si="43"/>
        <v>0</v>
      </c>
      <c r="AY21" s="32"/>
      <c r="AZ21" s="32"/>
      <c r="BA21" s="34">
        <f t="shared" si="44"/>
        <v>0</v>
      </c>
      <c r="BB21" s="32"/>
      <c r="BC21" s="32"/>
      <c r="BD21" s="34">
        <f t="shared" si="45"/>
        <v>0</v>
      </c>
      <c r="BE21" s="32"/>
      <c r="BF21" s="32"/>
      <c r="BG21" s="34">
        <f t="shared" si="46"/>
        <v>0</v>
      </c>
      <c r="BH21" s="32"/>
      <c r="BI21" s="32"/>
      <c r="BJ21" s="34">
        <f t="shared" si="47"/>
        <v>0</v>
      </c>
      <c r="BK21" s="32"/>
      <c r="BL21" s="32"/>
      <c r="BM21" s="34">
        <f t="shared" si="48"/>
        <v>0</v>
      </c>
      <c r="BN21" s="149">
        <f t="shared" si="1"/>
        <v>61</v>
      </c>
      <c r="BO21" s="108">
        <f t="shared" si="2"/>
        <v>9</v>
      </c>
      <c r="BP21" s="32"/>
      <c r="BQ21" s="32"/>
      <c r="BR21" s="32"/>
      <c r="BS21" s="32"/>
      <c r="BT21" s="32"/>
      <c r="BU21" s="34">
        <f t="shared" si="49"/>
        <v>0</v>
      </c>
      <c r="BV21" s="32"/>
      <c r="BW21" s="32"/>
      <c r="BX21" s="32"/>
      <c r="BY21" s="34">
        <f t="shared" si="50"/>
        <v>0</v>
      </c>
      <c r="BZ21" s="32"/>
      <c r="CA21" s="32"/>
      <c r="CB21" s="32"/>
      <c r="CC21" s="34">
        <f t="shared" si="51"/>
        <v>0</v>
      </c>
      <c r="CD21" s="32"/>
      <c r="CE21" s="32"/>
      <c r="CF21" s="32"/>
      <c r="CG21" s="32"/>
      <c r="CH21" s="32"/>
      <c r="CI21" s="34">
        <f t="shared" si="52"/>
        <v>0</v>
      </c>
      <c r="CJ21" s="32"/>
      <c r="CK21" s="32"/>
      <c r="CL21" s="32"/>
      <c r="CM21" s="34">
        <f t="shared" si="53"/>
        <v>0</v>
      </c>
      <c r="CN21" s="32"/>
      <c r="CO21" s="32"/>
      <c r="CP21" s="32"/>
      <c r="CQ21" s="34">
        <f t="shared" si="54"/>
        <v>0</v>
      </c>
      <c r="CR21" s="35" t="str">
        <f t="shared" si="55"/>
        <v>مقـبــــــــــول</v>
      </c>
      <c r="CS21" s="36" t="str">
        <f t="shared" si="3"/>
        <v/>
      </c>
      <c r="CT21" s="36" t="str">
        <f t="shared" si="4"/>
        <v/>
      </c>
      <c r="CU21" s="36" t="str">
        <f t="shared" si="5"/>
        <v>/ لغة فرنسية</v>
      </c>
      <c r="CV21" s="36" t="str">
        <f t="shared" si="6"/>
        <v>/ جبر</v>
      </c>
      <c r="CW21" s="36" t="str">
        <f t="shared" si="7"/>
        <v>/ تفاضل وحساب المثلثات</v>
      </c>
      <c r="CX21" s="36" t="str">
        <f t="shared" si="8"/>
        <v>/ احياء</v>
      </c>
      <c r="CY21" s="36" t="str">
        <f t="shared" si="9"/>
        <v>/ كيمياء</v>
      </c>
      <c r="CZ21" s="36" t="str">
        <f t="shared" si="56"/>
        <v>/ فيزياء</v>
      </c>
      <c r="DA21" s="36" t="str">
        <f t="shared" si="57"/>
        <v>/الميكانيكا</v>
      </c>
      <c r="DB21" s="36" t="str">
        <f t="shared" si="10"/>
        <v>/ تاريخ</v>
      </c>
      <c r="DC21" s="36" t="str">
        <f t="shared" si="11"/>
        <v>/ جغرافيا</v>
      </c>
      <c r="DD21" s="36" t="str">
        <f t="shared" si="58"/>
        <v>/ عــلم نفــس</v>
      </c>
      <c r="DE21" s="36" t="str">
        <f t="shared" si="12"/>
        <v>/ فلسفة</v>
      </c>
      <c r="DF21" s="36" t="str">
        <f t="shared" si="13"/>
        <v>/ حاسب آلى</v>
      </c>
      <c r="DG21" s="36" t="str">
        <f t="shared" si="14"/>
        <v>/ دين</v>
      </c>
      <c r="DH21" s="36" t="str">
        <f t="shared" si="59"/>
        <v>/ مواطنة</v>
      </c>
      <c r="DI21" s="36" t="str">
        <f t="shared" si="60"/>
        <v>/ تكنولوجيــا</v>
      </c>
      <c r="DJ21" s="36" t="str">
        <f t="shared" si="15"/>
        <v>/ نشاط تربوى</v>
      </c>
      <c r="DK21" s="36" t="str">
        <f t="shared" si="16"/>
        <v>/تربية رياضية</v>
      </c>
      <c r="DL21" s="36" t="str">
        <f t="shared" si="61"/>
        <v>/ المجموع الكلى</v>
      </c>
      <c r="DM21" s="217" t="str">
        <f t="shared" si="17"/>
        <v>0</v>
      </c>
      <c r="DN21" s="37" t="str">
        <f t="shared" si="18"/>
        <v>0</v>
      </c>
      <c r="DO21" s="37" t="str">
        <f t="shared" si="19"/>
        <v>1</v>
      </c>
      <c r="DP21" s="37" t="str">
        <f t="shared" si="20"/>
        <v>1</v>
      </c>
      <c r="DQ21" s="37" t="str">
        <f t="shared" si="21"/>
        <v>1</v>
      </c>
      <c r="DR21" s="37" t="str">
        <f t="shared" si="22"/>
        <v>1</v>
      </c>
      <c r="DS21" s="38" t="str">
        <f t="shared" si="23"/>
        <v>1</v>
      </c>
      <c r="DT21" s="38" t="str">
        <f t="shared" si="62"/>
        <v>1</v>
      </c>
      <c r="DU21" s="38" t="str">
        <f t="shared" si="63"/>
        <v>1</v>
      </c>
      <c r="DV21" s="38" t="str">
        <f t="shared" si="24"/>
        <v>1</v>
      </c>
      <c r="DW21" s="38" t="str">
        <f t="shared" si="25"/>
        <v>1</v>
      </c>
      <c r="DX21" s="38" t="str">
        <f t="shared" si="64"/>
        <v>1</v>
      </c>
      <c r="DY21" s="38" t="str">
        <f t="shared" si="26"/>
        <v>1</v>
      </c>
      <c r="DZ21" s="38" t="str">
        <f t="shared" si="27"/>
        <v>1</v>
      </c>
      <c r="EA21" s="38" t="str">
        <f t="shared" si="28"/>
        <v>1</v>
      </c>
      <c r="EB21" s="38" t="str">
        <f t="shared" si="70"/>
        <v>1</v>
      </c>
      <c r="EC21" s="38" t="str">
        <f t="shared" si="65"/>
        <v>1</v>
      </c>
      <c r="ED21" s="38" t="str">
        <f t="shared" si="29"/>
        <v>1</v>
      </c>
      <c r="EE21" s="38" t="str">
        <f t="shared" si="30"/>
        <v>1</v>
      </c>
      <c r="EF21" s="38" t="str">
        <f t="shared" si="66"/>
        <v>1</v>
      </c>
      <c r="EG21" s="39">
        <f t="shared" si="67"/>
        <v>2</v>
      </c>
      <c r="EH21" s="45">
        <f t="shared" si="31"/>
        <v>61</v>
      </c>
      <c r="EI21" s="99" t="str">
        <f t="shared" si="68"/>
        <v>/ له دور ثانى فى</v>
      </c>
      <c r="EJ21" s="41" t="str">
        <f t="shared" si="69"/>
        <v>/ له دور ثانى فى/ تاريخ/ عــلم نفــس</v>
      </c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</row>
    <row r="22" spans="1:250" s="47" customFormat="1" ht="18" customHeight="1" thickBot="1" x14ac:dyDescent="0.35">
      <c r="A22" s="32">
        <v>12</v>
      </c>
      <c r="B22" s="44"/>
      <c r="C22" s="44"/>
      <c r="D22" s="44"/>
      <c r="E22" s="67">
        <f t="shared" si="32"/>
        <v>0</v>
      </c>
      <c r="F22" s="67">
        <f t="shared" si="33"/>
        <v>2013.8388888888887</v>
      </c>
      <c r="G22" s="35">
        <f t="shared" si="34"/>
        <v>1</v>
      </c>
      <c r="H22" s="35">
        <f t="shared" si="35"/>
        <v>10</v>
      </c>
      <c r="I22" s="35">
        <f t="shared" si="36"/>
        <v>2013</v>
      </c>
      <c r="J22" s="186"/>
      <c r="K22" s="91"/>
      <c r="L22" s="91"/>
      <c r="M22" s="33"/>
      <c r="N22" s="33"/>
      <c r="O22" s="33"/>
      <c r="P22" s="44">
        <v>12</v>
      </c>
      <c r="Q22" s="33" t="s">
        <v>84</v>
      </c>
      <c r="R22" s="44"/>
      <c r="S22" s="33">
        <v>7</v>
      </c>
      <c r="T22" s="32">
        <v>12</v>
      </c>
      <c r="U22" s="32">
        <v>17</v>
      </c>
      <c r="V22" s="34">
        <f t="shared" si="37"/>
        <v>36</v>
      </c>
      <c r="W22" s="32">
        <v>8</v>
      </c>
      <c r="X22" s="32">
        <v>10</v>
      </c>
      <c r="Y22" s="32">
        <v>10</v>
      </c>
      <c r="Z22" s="34">
        <f t="shared" si="38"/>
        <v>28</v>
      </c>
      <c r="AA22" s="32"/>
      <c r="AB22" s="32"/>
      <c r="AC22" s="32"/>
      <c r="AD22" s="34">
        <f t="shared" si="39"/>
        <v>0</v>
      </c>
      <c r="AE22" s="32"/>
      <c r="AF22" s="32"/>
      <c r="AG22" s="32"/>
      <c r="AH22" s="34">
        <f t="shared" si="40"/>
        <v>0</v>
      </c>
      <c r="AI22" s="32"/>
      <c r="AJ22" s="32"/>
      <c r="AK22" s="32"/>
      <c r="AL22" s="34">
        <f t="shared" si="41"/>
        <v>0</v>
      </c>
      <c r="AM22" s="32"/>
      <c r="AN22" s="32"/>
      <c r="AO22" s="32"/>
      <c r="AP22" s="34">
        <f t="shared" si="42"/>
        <v>0</v>
      </c>
      <c r="AQ22" s="32"/>
      <c r="AR22" s="32"/>
      <c r="AS22" s="32"/>
      <c r="AT22" s="34">
        <f t="shared" si="0"/>
        <v>0</v>
      </c>
      <c r="AU22" s="32"/>
      <c r="AV22" s="32"/>
      <c r="AW22" s="32"/>
      <c r="AX22" s="34">
        <f t="shared" si="43"/>
        <v>0</v>
      </c>
      <c r="AY22" s="32"/>
      <c r="AZ22" s="32"/>
      <c r="BA22" s="34">
        <f t="shared" si="44"/>
        <v>0</v>
      </c>
      <c r="BB22" s="32"/>
      <c r="BC22" s="32"/>
      <c r="BD22" s="34">
        <f t="shared" si="45"/>
        <v>0</v>
      </c>
      <c r="BE22" s="32"/>
      <c r="BF22" s="32"/>
      <c r="BG22" s="34">
        <f t="shared" si="46"/>
        <v>0</v>
      </c>
      <c r="BH22" s="32"/>
      <c r="BI22" s="32"/>
      <c r="BJ22" s="34">
        <f t="shared" si="47"/>
        <v>0</v>
      </c>
      <c r="BK22" s="32"/>
      <c r="BL22" s="32"/>
      <c r="BM22" s="34">
        <f t="shared" si="48"/>
        <v>0</v>
      </c>
      <c r="BN22" s="149">
        <f t="shared" si="1"/>
        <v>64</v>
      </c>
      <c r="BO22" s="108">
        <f t="shared" si="2"/>
        <v>4</v>
      </c>
      <c r="BP22" s="32"/>
      <c r="BQ22" s="32"/>
      <c r="BR22" s="32"/>
      <c r="BS22" s="32"/>
      <c r="BT22" s="32"/>
      <c r="BU22" s="34">
        <f t="shared" si="49"/>
        <v>0</v>
      </c>
      <c r="BV22" s="32"/>
      <c r="BW22" s="32"/>
      <c r="BX22" s="32"/>
      <c r="BY22" s="34">
        <f t="shared" si="50"/>
        <v>0</v>
      </c>
      <c r="BZ22" s="32"/>
      <c r="CA22" s="32"/>
      <c r="CB22" s="32"/>
      <c r="CC22" s="34">
        <f t="shared" si="51"/>
        <v>0</v>
      </c>
      <c r="CD22" s="32"/>
      <c r="CE22" s="32"/>
      <c r="CF22" s="32"/>
      <c r="CG22" s="32"/>
      <c r="CH22" s="32"/>
      <c r="CI22" s="34">
        <f t="shared" si="52"/>
        <v>0</v>
      </c>
      <c r="CJ22" s="32"/>
      <c r="CK22" s="32"/>
      <c r="CL22" s="32"/>
      <c r="CM22" s="34">
        <f t="shared" si="53"/>
        <v>0</v>
      </c>
      <c r="CN22" s="32"/>
      <c r="CO22" s="32"/>
      <c r="CP22" s="32"/>
      <c r="CQ22" s="34">
        <f t="shared" si="54"/>
        <v>0</v>
      </c>
      <c r="CR22" s="35" t="str">
        <f t="shared" si="55"/>
        <v>مقـبــــــــــول</v>
      </c>
      <c r="CS22" s="36" t="str">
        <f t="shared" si="3"/>
        <v/>
      </c>
      <c r="CT22" s="36" t="str">
        <f t="shared" si="4"/>
        <v/>
      </c>
      <c r="CU22" s="36" t="str">
        <f t="shared" si="5"/>
        <v>/ لغة فرنسية</v>
      </c>
      <c r="CV22" s="36" t="str">
        <f t="shared" si="6"/>
        <v>/ جبر</v>
      </c>
      <c r="CW22" s="36" t="str">
        <f t="shared" si="7"/>
        <v>/ تفاضل وحساب المثلثات</v>
      </c>
      <c r="CX22" s="36" t="str">
        <f t="shared" si="8"/>
        <v>/ احياء</v>
      </c>
      <c r="CY22" s="36" t="str">
        <f t="shared" si="9"/>
        <v>/ كيمياء</v>
      </c>
      <c r="CZ22" s="36" t="str">
        <f t="shared" si="56"/>
        <v>/ فيزياء</v>
      </c>
      <c r="DA22" s="36" t="str">
        <f t="shared" si="57"/>
        <v>/الميكانيكا</v>
      </c>
      <c r="DB22" s="36" t="str">
        <f t="shared" si="10"/>
        <v>/ تاريخ</v>
      </c>
      <c r="DC22" s="36" t="str">
        <f t="shared" si="11"/>
        <v>/ جغرافيا</v>
      </c>
      <c r="DD22" s="36" t="str">
        <f t="shared" si="58"/>
        <v>/ عــلم نفــس</v>
      </c>
      <c r="DE22" s="36" t="str">
        <f t="shared" si="12"/>
        <v>/ فلسفة</v>
      </c>
      <c r="DF22" s="36" t="str">
        <f t="shared" si="13"/>
        <v>/ حاسب آلى</v>
      </c>
      <c r="DG22" s="36" t="str">
        <f t="shared" si="14"/>
        <v>/ دين</v>
      </c>
      <c r="DH22" s="36" t="str">
        <f t="shared" si="59"/>
        <v>/ مواطنة</v>
      </c>
      <c r="DI22" s="36" t="str">
        <f t="shared" si="60"/>
        <v>/ تكنولوجيــا</v>
      </c>
      <c r="DJ22" s="36" t="str">
        <f t="shared" si="15"/>
        <v>/ نشاط تربوى</v>
      </c>
      <c r="DK22" s="36" t="str">
        <f t="shared" si="16"/>
        <v>/تربية رياضية</v>
      </c>
      <c r="DL22" s="36" t="str">
        <f t="shared" si="61"/>
        <v>/ المجموع الكلى</v>
      </c>
      <c r="DM22" s="217" t="str">
        <f t="shared" si="17"/>
        <v>0</v>
      </c>
      <c r="DN22" s="37" t="str">
        <f t="shared" si="18"/>
        <v>0</v>
      </c>
      <c r="DO22" s="37" t="str">
        <f t="shared" si="19"/>
        <v>1</v>
      </c>
      <c r="DP22" s="37" t="str">
        <f t="shared" si="20"/>
        <v>1</v>
      </c>
      <c r="DQ22" s="37" t="str">
        <f t="shared" si="21"/>
        <v>1</v>
      </c>
      <c r="DR22" s="37" t="str">
        <f t="shared" si="22"/>
        <v>1</v>
      </c>
      <c r="DS22" s="38" t="str">
        <f t="shared" si="23"/>
        <v>1</v>
      </c>
      <c r="DT22" s="38" t="str">
        <f t="shared" si="62"/>
        <v>1</v>
      </c>
      <c r="DU22" s="38" t="str">
        <f t="shared" si="63"/>
        <v>1</v>
      </c>
      <c r="DV22" s="38" t="str">
        <f t="shared" si="24"/>
        <v>1</v>
      </c>
      <c r="DW22" s="38" t="str">
        <f t="shared" si="25"/>
        <v>1</v>
      </c>
      <c r="DX22" s="38" t="str">
        <f t="shared" si="64"/>
        <v>1</v>
      </c>
      <c r="DY22" s="38" t="str">
        <f t="shared" si="26"/>
        <v>1</v>
      </c>
      <c r="DZ22" s="38" t="str">
        <f t="shared" si="27"/>
        <v>1</v>
      </c>
      <c r="EA22" s="38" t="str">
        <f t="shared" si="28"/>
        <v>1</v>
      </c>
      <c r="EB22" s="38" t="str">
        <f t="shared" si="70"/>
        <v>1</v>
      </c>
      <c r="EC22" s="38" t="str">
        <f t="shared" si="65"/>
        <v>1</v>
      </c>
      <c r="ED22" s="38" t="str">
        <f t="shared" si="29"/>
        <v>1</v>
      </c>
      <c r="EE22" s="38" t="str">
        <f t="shared" si="30"/>
        <v>1</v>
      </c>
      <c r="EF22" s="38" t="str">
        <f t="shared" si="66"/>
        <v>1</v>
      </c>
      <c r="EG22" s="39">
        <f t="shared" si="67"/>
        <v>2</v>
      </c>
      <c r="EH22" s="45">
        <f t="shared" si="31"/>
        <v>64</v>
      </c>
      <c r="EI22" s="99" t="str">
        <f t="shared" si="68"/>
        <v>/ له دور ثانى فى</v>
      </c>
      <c r="EJ22" s="41" t="str">
        <f t="shared" si="69"/>
        <v>/ له دور ثانى فى/ تاريخ/ عــلم نفــس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</row>
    <row r="23" spans="1:250" s="43" customFormat="1" ht="18" customHeight="1" thickBot="1" x14ac:dyDescent="0.35">
      <c r="A23" s="32">
        <v>13</v>
      </c>
      <c r="B23" s="32"/>
      <c r="C23" s="32"/>
      <c r="D23" s="32"/>
      <c r="E23" s="67">
        <f t="shared" si="32"/>
        <v>0</v>
      </c>
      <c r="F23" s="67">
        <f t="shared" si="33"/>
        <v>2013.8388888888887</v>
      </c>
      <c r="G23" s="35">
        <f t="shared" si="34"/>
        <v>1</v>
      </c>
      <c r="H23" s="35">
        <f t="shared" si="35"/>
        <v>10</v>
      </c>
      <c r="I23" s="35">
        <f t="shared" si="36"/>
        <v>2013</v>
      </c>
      <c r="J23" s="186"/>
      <c r="K23" s="89"/>
      <c r="L23" s="89"/>
      <c r="M23" s="33"/>
      <c r="N23" s="33"/>
      <c r="O23" s="33"/>
      <c r="P23" s="33">
        <v>13</v>
      </c>
      <c r="Q23" s="33" t="s">
        <v>84</v>
      </c>
      <c r="R23" s="44"/>
      <c r="S23" s="33">
        <v>9</v>
      </c>
      <c r="T23" s="32">
        <v>11</v>
      </c>
      <c r="U23" s="32">
        <v>9</v>
      </c>
      <c r="V23" s="34">
        <f t="shared" si="37"/>
        <v>29</v>
      </c>
      <c r="W23" s="32">
        <v>8</v>
      </c>
      <c r="X23" s="32">
        <v>10</v>
      </c>
      <c r="Y23" s="32">
        <v>10</v>
      </c>
      <c r="Z23" s="34">
        <f t="shared" si="38"/>
        <v>28</v>
      </c>
      <c r="AA23" s="32"/>
      <c r="AB23" s="32"/>
      <c r="AC23" s="32"/>
      <c r="AD23" s="34">
        <f t="shared" si="39"/>
        <v>0</v>
      </c>
      <c r="AE23" s="32"/>
      <c r="AF23" s="32"/>
      <c r="AG23" s="32"/>
      <c r="AH23" s="34">
        <f t="shared" si="40"/>
        <v>0</v>
      </c>
      <c r="AI23" s="32"/>
      <c r="AJ23" s="32"/>
      <c r="AK23" s="32"/>
      <c r="AL23" s="34">
        <f t="shared" si="41"/>
        <v>0</v>
      </c>
      <c r="AM23" s="32"/>
      <c r="AN23" s="32"/>
      <c r="AO23" s="32"/>
      <c r="AP23" s="34">
        <f t="shared" si="42"/>
        <v>0</v>
      </c>
      <c r="AQ23" s="32"/>
      <c r="AR23" s="32"/>
      <c r="AS23" s="32"/>
      <c r="AT23" s="34">
        <f t="shared" si="0"/>
        <v>0</v>
      </c>
      <c r="AU23" s="32"/>
      <c r="AV23" s="32"/>
      <c r="AW23" s="32"/>
      <c r="AX23" s="34">
        <f t="shared" si="43"/>
        <v>0</v>
      </c>
      <c r="AY23" s="32"/>
      <c r="AZ23" s="32"/>
      <c r="BA23" s="34">
        <f t="shared" si="44"/>
        <v>0</v>
      </c>
      <c r="BB23" s="32"/>
      <c r="BC23" s="32"/>
      <c r="BD23" s="34">
        <f t="shared" si="45"/>
        <v>0</v>
      </c>
      <c r="BE23" s="32"/>
      <c r="BF23" s="32"/>
      <c r="BG23" s="34">
        <f t="shared" si="46"/>
        <v>0</v>
      </c>
      <c r="BH23" s="32"/>
      <c r="BI23" s="32"/>
      <c r="BJ23" s="34">
        <f t="shared" si="47"/>
        <v>0</v>
      </c>
      <c r="BK23" s="32"/>
      <c r="BL23" s="32"/>
      <c r="BM23" s="34">
        <f t="shared" si="48"/>
        <v>0</v>
      </c>
      <c r="BN23" s="149">
        <f t="shared" si="1"/>
        <v>57</v>
      </c>
      <c r="BO23" s="108">
        <f t="shared" si="2"/>
        <v>13</v>
      </c>
      <c r="BP23" s="32"/>
      <c r="BQ23" s="32"/>
      <c r="BR23" s="32"/>
      <c r="BS23" s="32"/>
      <c r="BT23" s="32"/>
      <c r="BU23" s="34">
        <f t="shared" si="49"/>
        <v>0</v>
      </c>
      <c r="BV23" s="32"/>
      <c r="BW23" s="32"/>
      <c r="BX23" s="32"/>
      <c r="BY23" s="34">
        <f t="shared" si="50"/>
        <v>0</v>
      </c>
      <c r="BZ23" s="32"/>
      <c r="CA23" s="32"/>
      <c r="CB23" s="32"/>
      <c r="CC23" s="34">
        <f t="shared" si="51"/>
        <v>0</v>
      </c>
      <c r="CD23" s="32"/>
      <c r="CE23" s="32"/>
      <c r="CF23" s="32"/>
      <c r="CG23" s="32"/>
      <c r="CH23" s="32"/>
      <c r="CI23" s="34">
        <f t="shared" si="52"/>
        <v>0</v>
      </c>
      <c r="CJ23" s="32"/>
      <c r="CK23" s="32"/>
      <c r="CL23" s="32"/>
      <c r="CM23" s="34">
        <f t="shared" si="53"/>
        <v>0</v>
      </c>
      <c r="CN23" s="32"/>
      <c r="CO23" s="32"/>
      <c r="CP23" s="32"/>
      <c r="CQ23" s="34">
        <f t="shared" si="54"/>
        <v>0</v>
      </c>
      <c r="CR23" s="35" t="str">
        <f t="shared" si="55"/>
        <v>مقـبــــــــــول</v>
      </c>
      <c r="CS23" s="36" t="str">
        <f t="shared" si="3"/>
        <v>/عربى</v>
      </c>
      <c r="CT23" s="36" t="str">
        <f t="shared" si="4"/>
        <v/>
      </c>
      <c r="CU23" s="36" t="str">
        <f t="shared" si="5"/>
        <v>/ لغة فرنسية</v>
      </c>
      <c r="CV23" s="36" t="str">
        <f t="shared" si="6"/>
        <v>/ جبر</v>
      </c>
      <c r="CW23" s="36" t="str">
        <f t="shared" si="7"/>
        <v>/ تفاضل وحساب المثلثات</v>
      </c>
      <c r="CX23" s="36" t="str">
        <f t="shared" si="8"/>
        <v>/ احياء</v>
      </c>
      <c r="CY23" s="36" t="str">
        <f t="shared" si="9"/>
        <v>/ كيمياء</v>
      </c>
      <c r="CZ23" s="36" t="str">
        <f t="shared" si="56"/>
        <v>/ فيزياء</v>
      </c>
      <c r="DA23" s="36" t="str">
        <f t="shared" si="57"/>
        <v>/الميكانيكا</v>
      </c>
      <c r="DB23" s="36" t="str">
        <f t="shared" si="10"/>
        <v>/ تاريخ</v>
      </c>
      <c r="DC23" s="36" t="str">
        <f t="shared" si="11"/>
        <v>/ جغرافيا</v>
      </c>
      <c r="DD23" s="36" t="str">
        <f t="shared" si="58"/>
        <v>/ عــلم نفــس</v>
      </c>
      <c r="DE23" s="36" t="str">
        <f t="shared" si="12"/>
        <v>/ فلسفة</v>
      </c>
      <c r="DF23" s="36" t="str">
        <f t="shared" si="13"/>
        <v>/ حاسب آلى</v>
      </c>
      <c r="DG23" s="36" t="str">
        <f t="shared" si="14"/>
        <v>/ دين</v>
      </c>
      <c r="DH23" s="36" t="str">
        <f t="shared" si="59"/>
        <v>/ مواطنة</v>
      </c>
      <c r="DI23" s="36" t="str">
        <f t="shared" si="60"/>
        <v>/ تكنولوجيــا</v>
      </c>
      <c r="DJ23" s="36" t="str">
        <f t="shared" si="15"/>
        <v>/ نشاط تربوى</v>
      </c>
      <c r="DK23" s="36" t="str">
        <f t="shared" si="16"/>
        <v>/تربية رياضية</v>
      </c>
      <c r="DL23" s="36" t="str">
        <f t="shared" si="61"/>
        <v>/ المجموع الكلى</v>
      </c>
      <c r="DM23" s="217" t="str">
        <f t="shared" si="17"/>
        <v>1</v>
      </c>
      <c r="DN23" s="37" t="str">
        <f t="shared" si="18"/>
        <v>0</v>
      </c>
      <c r="DO23" s="37" t="str">
        <f t="shared" si="19"/>
        <v>1</v>
      </c>
      <c r="DP23" s="37" t="str">
        <f t="shared" si="20"/>
        <v>1</v>
      </c>
      <c r="DQ23" s="37" t="str">
        <f t="shared" si="21"/>
        <v>1</v>
      </c>
      <c r="DR23" s="37" t="str">
        <f t="shared" si="22"/>
        <v>1</v>
      </c>
      <c r="DS23" s="38" t="str">
        <f t="shared" si="23"/>
        <v>1</v>
      </c>
      <c r="DT23" s="38" t="str">
        <f t="shared" si="62"/>
        <v>1</v>
      </c>
      <c r="DU23" s="38" t="str">
        <f t="shared" si="63"/>
        <v>1</v>
      </c>
      <c r="DV23" s="38" t="str">
        <f t="shared" si="24"/>
        <v>1</v>
      </c>
      <c r="DW23" s="38" t="str">
        <f t="shared" si="25"/>
        <v>1</v>
      </c>
      <c r="DX23" s="38" t="str">
        <f t="shared" si="64"/>
        <v>1</v>
      </c>
      <c r="DY23" s="38" t="str">
        <f t="shared" si="26"/>
        <v>1</v>
      </c>
      <c r="DZ23" s="38" t="str">
        <f t="shared" si="27"/>
        <v>1</v>
      </c>
      <c r="EA23" s="38" t="str">
        <f t="shared" si="28"/>
        <v>1</v>
      </c>
      <c r="EB23" s="38" t="str">
        <f t="shared" si="70"/>
        <v>1</v>
      </c>
      <c r="EC23" s="38" t="str">
        <f t="shared" si="65"/>
        <v>1</v>
      </c>
      <c r="ED23" s="38" t="str">
        <f t="shared" si="29"/>
        <v>1</v>
      </c>
      <c r="EE23" s="38" t="str">
        <f t="shared" si="30"/>
        <v>1</v>
      </c>
      <c r="EF23" s="38" t="str">
        <f t="shared" si="66"/>
        <v>1</v>
      </c>
      <c r="EG23" s="39">
        <f t="shared" si="67"/>
        <v>2</v>
      </c>
      <c r="EH23" s="45">
        <f t="shared" si="31"/>
        <v>57</v>
      </c>
      <c r="EI23" s="99" t="str">
        <f t="shared" si="68"/>
        <v>/ له دور ثانى فى</v>
      </c>
      <c r="EJ23" s="41" t="str">
        <f t="shared" si="69"/>
        <v>/ له دور ثانى فى/ تاريخ/ عــلم نفــس</v>
      </c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s="43" customFormat="1" ht="18" customHeight="1" thickBot="1" x14ac:dyDescent="0.35">
      <c r="A24" s="32">
        <v>14</v>
      </c>
      <c r="B24" s="32"/>
      <c r="C24" s="32"/>
      <c r="D24" s="32"/>
      <c r="E24" s="67">
        <f t="shared" si="32"/>
        <v>0</v>
      </c>
      <c r="F24" s="67">
        <f t="shared" si="33"/>
        <v>2013.8388888888887</v>
      </c>
      <c r="G24" s="35">
        <f t="shared" si="34"/>
        <v>1</v>
      </c>
      <c r="H24" s="35">
        <f t="shared" si="35"/>
        <v>10</v>
      </c>
      <c r="I24" s="35">
        <f t="shared" si="36"/>
        <v>2013</v>
      </c>
      <c r="J24" s="186"/>
      <c r="K24" s="89"/>
      <c r="L24" s="89"/>
      <c r="M24" s="33"/>
      <c r="N24" s="33"/>
      <c r="O24" s="33"/>
      <c r="P24" s="44">
        <v>14</v>
      </c>
      <c r="Q24" s="33" t="s">
        <v>83</v>
      </c>
      <c r="R24" s="44"/>
      <c r="S24" s="33">
        <v>10</v>
      </c>
      <c r="T24" s="32">
        <v>14</v>
      </c>
      <c r="U24" s="32">
        <v>10</v>
      </c>
      <c r="V24" s="34">
        <f t="shared" si="37"/>
        <v>34</v>
      </c>
      <c r="W24" s="32">
        <v>8</v>
      </c>
      <c r="X24" s="32">
        <v>10</v>
      </c>
      <c r="Y24" s="32">
        <v>10</v>
      </c>
      <c r="Z24" s="34">
        <f t="shared" si="38"/>
        <v>28</v>
      </c>
      <c r="AA24" s="32"/>
      <c r="AB24" s="32"/>
      <c r="AC24" s="32"/>
      <c r="AD24" s="34">
        <f t="shared" si="39"/>
        <v>0</v>
      </c>
      <c r="AE24" s="32"/>
      <c r="AF24" s="32"/>
      <c r="AG24" s="32"/>
      <c r="AH24" s="34">
        <f t="shared" si="40"/>
        <v>0</v>
      </c>
      <c r="AI24" s="32"/>
      <c r="AJ24" s="32"/>
      <c r="AK24" s="32"/>
      <c r="AL24" s="34">
        <f t="shared" si="41"/>
        <v>0</v>
      </c>
      <c r="AM24" s="32"/>
      <c r="AN24" s="32"/>
      <c r="AO24" s="32"/>
      <c r="AP24" s="34">
        <f t="shared" si="42"/>
        <v>0</v>
      </c>
      <c r="AQ24" s="32"/>
      <c r="AR24" s="32"/>
      <c r="AS24" s="32"/>
      <c r="AT24" s="34">
        <f t="shared" si="0"/>
        <v>0</v>
      </c>
      <c r="AU24" s="32"/>
      <c r="AV24" s="32"/>
      <c r="AW24" s="32"/>
      <c r="AX24" s="34">
        <f t="shared" si="43"/>
        <v>0</v>
      </c>
      <c r="AY24" s="32"/>
      <c r="AZ24" s="32"/>
      <c r="BA24" s="34">
        <f t="shared" si="44"/>
        <v>0</v>
      </c>
      <c r="BB24" s="32"/>
      <c r="BC24" s="32"/>
      <c r="BD24" s="34">
        <f t="shared" si="45"/>
        <v>0</v>
      </c>
      <c r="BE24" s="32"/>
      <c r="BF24" s="32"/>
      <c r="BG24" s="34">
        <f t="shared" si="46"/>
        <v>0</v>
      </c>
      <c r="BH24" s="32"/>
      <c r="BI24" s="32"/>
      <c r="BJ24" s="34">
        <f t="shared" si="47"/>
        <v>0</v>
      </c>
      <c r="BK24" s="32"/>
      <c r="BL24" s="32"/>
      <c r="BM24" s="34">
        <f t="shared" si="48"/>
        <v>0</v>
      </c>
      <c r="BN24" s="149">
        <f t="shared" si="1"/>
        <v>62</v>
      </c>
      <c r="BO24" s="108">
        <f t="shared" si="2"/>
        <v>7</v>
      </c>
      <c r="BP24" s="32"/>
      <c r="BQ24" s="32"/>
      <c r="BR24" s="32"/>
      <c r="BS24" s="32"/>
      <c r="BT24" s="32"/>
      <c r="BU24" s="34">
        <f t="shared" si="49"/>
        <v>0</v>
      </c>
      <c r="BV24" s="32"/>
      <c r="BW24" s="32"/>
      <c r="BX24" s="32"/>
      <c r="BY24" s="34">
        <f t="shared" si="50"/>
        <v>0</v>
      </c>
      <c r="BZ24" s="32"/>
      <c r="CA24" s="32"/>
      <c r="CB24" s="32"/>
      <c r="CC24" s="34">
        <f t="shared" si="51"/>
        <v>0</v>
      </c>
      <c r="CD24" s="32"/>
      <c r="CE24" s="32"/>
      <c r="CF24" s="32"/>
      <c r="CG24" s="32"/>
      <c r="CH24" s="32"/>
      <c r="CI24" s="34">
        <f t="shared" si="52"/>
        <v>0</v>
      </c>
      <c r="CJ24" s="32"/>
      <c r="CK24" s="32"/>
      <c r="CL24" s="32"/>
      <c r="CM24" s="34">
        <f t="shared" si="53"/>
        <v>0</v>
      </c>
      <c r="CN24" s="32"/>
      <c r="CO24" s="32"/>
      <c r="CP24" s="32"/>
      <c r="CQ24" s="34">
        <f t="shared" si="54"/>
        <v>0</v>
      </c>
      <c r="CR24" s="35" t="str">
        <f t="shared" si="55"/>
        <v>مقـبــــــــــول</v>
      </c>
      <c r="CS24" s="36" t="str">
        <f t="shared" si="3"/>
        <v/>
      </c>
      <c r="CT24" s="36" t="str">
        <f t="shared" si="4"/>
        <v/>
      </c>
      <c r="CU24" s="36" t="str">
        <f t="shared" si="5"/>
        <v>/ لغة فرنسية</v>
      </c>
      <c r="CV24" s="36" t="str">
        <f t="shared" si="6"/>
        <v>/ جبر</v>
      </c>
      <c r="CW24" s="36" t="str">
        <f t="shared" si="7"/>
        <v>/ تفاضل وحساب المثلثات</v>
      </c>
      <c r="CX24" s="36" t="str">
        <f t="shared" si="8"/>
        <v>/ احياء</v>
      </c>
      <c r="CY24" s="36" t="str">
        <f t="shared" si="9"/>
        <v>/ كيمياء</v>
      </c>
      <c r="CZ24" s="36" t="str">
        <f t="shared" si="56"/>
        <v>/ فيزياء</v>
      </c>
      <c r="DA24" s="36" t="str">
        <f t="shared" si="57"/>
        <v>/الميكانيكا</v>
      </c>
      <c r="DB24" s="36" t="str">
        <f t="shared" si="10"/>
        <v>/ تاريخ</v>
      </c>
      <c r="DC24" s="36" t="str">
        <f t="shared" si="11"/>
        <v>/ جغرافيا</v>
      </c>
      <c r="DD24" s="36" t="str">
        <f t="shared" si="58"/>
        <v>/ عــلم نفــس</v>
      </c>
      <c r="DE24" s="36" t="str">
        <f t="shared" si="12"/>
        <v>/ فلسفة</v>
      </c>
      <c r="DF24" s="36" t="str">
        <f t="shared" si="13"/>
        <v>/ حاسب آلى</v>
      </c>
      <c r="DG24" s="36" t="str">
        <f t="shared" si="14"/>
        <v>/ دين</v>
      </c>
      <c r="DH24" s="36" t="str">
        <f t="shared" si="59"/>
        <v>/ مواطنة</v>
      </c>
      <c r="DI24" s="36" t="str">
        <f t="shared" si="60"/>
        <v>/ تكنولوجيــا</v>
      </c>
      <c r="DJ24" s="36" t="str">
        <f t="shared" si="15"/>
        <v>/ نشاط تربوى</v>
      </c>
      <c r="DK24" s="36" t="str">
        <f t="shared" si="16"/>
        <v>/تربية رياضية</v>
      </c>
      <c r="DL24" s="36" t="str">
        <f t="shared" si="61"/>
        <v>/ المجموع الكلى</v>
      </c>
      <c r="DM24" s="217" t="str">
        <f t="shared" si="17"/>
        <v>0</v>
      </c>
      <c r="DN24" s="37" t="str">
        <f t="shared" si="18"/>
        <v>0</v>
      </c>
      <c r="DO24" s="37" t="str">
        <f t="shared" si="19"/>
        <v>1</v>
      </c>
      <c r="DP24" s="37" t="str">
        <f t="shared" si="20"/>
        <v>1</v>
      </c>
      <c r="DQ24" s="37" t="str">
        <f t="shared" si="21"/>
        <v>1</v>
      </c>
      <c r="DR24" s="37" t="str">
        <f t="shared" si="22"/>
        <v>1</v>
      </c>
      <c r="DS24" s="38" t="str">
        <f t="shared" si="23"/>
        <v>1</v>
      </c>
      <c r="DT24" s="38" t="str">
        <f t="shared" si="62"/>
        <v>1</v>
      </c>
      <c r="DU24" s="38" t="str">
        <f t="shared" si="63"/>
        <v>1</v>
      </c>
      <c r="DV24" s="38" t="str">
        <f t="shared" si="24"/>
        <v>1</v>
      </c>
      <c r="DW24" s="38" t="str">
        <f t="shared" si="25"/>
        <v>1</v>
      </c>
      <c r="DX24" s="38" t="str">
        <f t="shared" si="64"/>
        <v>1</v>
      </c>
      <c r="DY24" s="38" t="str">
        <f t="shared" si="26"/>
        <v>1</v>
      </c>
      <c r="DZ24" s="38" t="str">
        <f t="shared" si="27"/>
        <v>1</v>
      </c>
      <c r="EA24" s="38" t="str">
        <f t="shared" si="28"/>
        <v>1</v>
      </c>
      <c r="EB24" s="38" t="str">
        <f t="shared" si="70"/>
        <v>1</v>
      </c>
      <c r="EC24" s="38" t="str">
        <f t="shared" si="65"/>
        <v>1</v>
      </c>
      <c r="ED24" s="38" t="str">
        <f t="shared" si="29"/>
        <v>1</v>
      </c>
      <c r="EE24" s="38" t="str">
        <f t="shared" si="30"/>
        <v>1</v>
      </c>
      <c r="EF24" s="38" t="str">
        <f t="shared" si="66"/>
        <v>1</v>
      </c>
      <c r="EG24" s="39">
        <f t="shared" si="67"/>
        <v>2</v>
      </c>
      <c r="EH24" s="45">
        <f t="shared" si="31"/>
        <v>62</v>
      </c>
      <c r="EI24" s="99" t="str">
        <f t="shared" si="68"/>
        <v>/ له دور ثانى فى</v>
      </c>
      <c r="EJ24" s="41" t="str">
        <f t="shared" si="69"/>
        <v>/ له دور ثانى فى/ تاريخ/ عــلم نفــس</v>
      </c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</row>
    <row r="25" spans="1:250" s="47" customFormat="1" ht="18" customHeight="1" thickBot="1" x14ac:dyDescent="0.35">
      <c r="A25" s="170">
        <v>15</v>
      </c>
      <c r="B25" s="170"/>
      <c r="C25" s="170"/>
      <c r="D25" s="170"/>
      <c r="E25" s="172">
        <f t="shared" si="32"/>
        <v>0</v>
      </c>
      <c r="F25" s="172">
        <f t="shared" si="33"/>
        <v>2013.8388888888887</v>
      </c>
      <c r="G25" s="100">
        <f t="shared" si="34"/>
        <v>1</v>
      </c>
      <c r="H25" s="100">
        <f t="shared" si="35"/>
        <v>10</v>
      </c>
      <c r="I25" s="100">
        <f t="shared" si="36"/>
        <v>2013</v>
      </c>
      <c r="J25" s="187"/>
      <c r="K25" s="95"/>
      <c r="L25" s="95"/>
      <c r="M25" s="96"/>
      <c r="N25" s="96"/>
      <c r="O25" s="96"/>
      <c r="P25" s="96">
        <v>15</v>
      </c>
      <c r="Q25" s="33" t="s">
        <v>82</v>
      </c>
      <c r="R25" s="170"/>
      <c r="S25" s="96">
        <v>9</v>
      </c>
      <c r="T25" s="170">
        <v>20</v>
      </c>
      <c r="U25" s="170">
        <v>4.5</v>
      </c>
      <c r="V25" s="171">
        <f t="shared" si="37"/>
        <v>33.5</v>
      </c>
      <c r="W25" s="170">
        <v>8</v>
      </c>
      <c r="X25" s="170">
        <v>10</v>
      </c>
      <c r="Y25" s="170">
        <v>10</v>
      </c>
      <c r="Z25" s="171">
        <f t="shared" si="38"/>
        <v>28</v>
      </c>
      <c r="AA25" s="170"/>
      <c r="AB25" s="170"/>
      <c r="AC25" s="170"/>
      <c r="AD25" s="171">
        <f t="shared" si="39"/>
        <v>0</v>
      </c>
      <c r="AE25" s="170"/>
      <c r="AF25" s="170"/>
      <c r="AG25" s="170"/>
      <c r="AH25" s="171">
        <f t="shared" si="40"/>
        <v>0</v>
      </c>
      <c r="AI25" s="170"/>
      <c r="AJ25" s="170"/>
      <c r="AK25" s="170"/>
      <c r="AL25" s="171">
        <f t="shared" si="41"/>
        <v>0</v>
      </c>
      <c r="AM25" s="170"/>
      <c r="AN25" s="170"/>
      <c r="AO25" s="170"/>
      <c r="AP25" s="171">
        <f t="shared" si="42"/>
        <v>0</v>
      </c>
      <c r="AQ25" s="170"/>
      <c r="AR25" s="170"/>
      <c r="AS25" s="170"/>
      <c r="AT25" s="171">
        <f t="shared" si="0"/>
        <v>0</v>
      </c>
      <c r="AU25" s="170"/>
      <c r="AV25" s="170"/>
      <c r="AW25" s="170"/>
      <c r="AX25" s="171">
        <f t="shared" si="43"/>
        <v>0</v>
      </c>
      <c r="AY25" s="170"/>
      <c r="AZ25" s="170"/>
      <c r="BA25" s="171">
        <f t="shared" si="44"/>
        <v>0</v>
      </c>
      <c r="BB25" s="170"/>
      <c r="BC25" s="170"/>
      <c r="BD25" s="171">
        <f t="shared" si="45"/>
        <v>0</v>
      </c>
      <c r="BE25" s="170"/>
      <c r="BF25" s="170"/>
      <c r="BG25" s="171">
        <f t="shared" si="46"/>
        <v>0</v>
      </c>
      <c r="BH25" s="170"/>
      <c r="BI25" s="170"/>
      <c r="BJ25" s="171">
        <f t="shared" si="47"/>
        <v>0</v>
      </c>
      <c r="BK25" s="170"/>
      <c r="BL25" s="170"/>
      <c r="BM25" s="171">
        <f t="shared" si="48"/>
        <v>0</v>
      </c>
      <c r="BN25" s="173">
        <f t="shared" si="1"/>
        <v>61.5</v>
      </c>
      <c r="BO25" s="109">
        <f t="shared" si="2"/>
        <v>8</v>
      </c>
      <c r="BP25" s="170"/>
      <c r="BQ25" s="170"/>
      <c r="BR25" s="170"/>
      <c r="BS25" s="170"/>
      <c r="BT25" s="170"/>
      <c r="BU25" s="171">
        <f t="shared" si="49"/>
        <v>0</v>
      </c>
      <c r="BV25" s="170"/>
      <c r="BW25" s="170"/>
      <c r="BX25" s="170"/>
      <c r="BY25" s="171">
        <f t="shared" si="50"/>
        <v>0</v>
      </c>
      <c r="BZ25" s="170"/>
      <c r="CA25" s="170"/>
      <c r="CB25" s="170"/>
      <c r="CC25" s="171">
        <f t="shared" si="51"/>
        <v>0</v>
      </c>
      <c r="CD25" s="170"/>
      <c r="CE25" s="170"/>
      <c r="CF25" s="170"/>
      <c r="CG25" s="170"/>
      <c r="CH25" s="170"/>
      <c r="CI25" s="171">
        <f t="shared" si="52"/>
        <v>0</v>
      </c>
      <c r="CJ25" s="170"/>
      <c r="CK25" s="170"/>
      <c r="CL25" s="170"/>
      <c r="CM25" s="171">
        <f t="shared" si="53"/>
        <v>0</v>
      </c>
      <c r="CN25" s="170"/>
      <c r="CO25" s="170"/>
      <c r="CP25" s="170"/>
      <c r="CQ25" s="171">
        <f t="shared" si="54"/>
        <v>0</v>
      </c>
      <c r="CR25" s="100" t="str">
        <f t="shared" si="55"/>
        <v>مقـبــــــــــول</v>
      </c>
      <c r="CS25" s="101" t="str">
        <f t="shared" si="3"/>
        <v>/عربى</v>
      </c>
      <c r="CT25" s="101" t="str">
        <f t="shared" si="4"/>
        <v/>
      </c>
      <c r="CU25" s="101" t="str">
        <f t="shared" si="5"/>
        <v>/ لغة فرنسية</v>
      </c>
      <c r="CV25" s="101" t="str">
        <f t="shared" si="6"/>
        <v>/ جبر</v>
      </c>
      <c r="CW25" s="101" t="str">
        <f t="shared" si="7"/>
        <v>/ تفاضل وحساب المثلثات</v>
      </c>
      <c r="CX25" s="101" t="str">
        <f t="shared" si="8"/>
        <v>/ احياء</v>
      </c>
      <c r="CY25" s="101" t="str">
        <f t="shared" si="9"/>
        <v>/ كيمياء</v>
      </c>
      <c r="CZ25" s="101" t="str">
        <f t="shared" si="56"/>
        <v>/ فيزياء</v>
      </c>
      <c r="DA25" s="101" t="str">
        <f t="shared" si="57"/>
        <v>/الميكانيكا</v>
      </c>
      <c r="DB25" s="101" t="str">
        <f t="shared" si="10"/>
        <v>/ تاريخ</v>
      </c>
      <c r="DC25" s="101" t="str">
        <f t="shared" si="11"/>
        <v>/ جغرافيا</v>
      </c>
      <c r="DD25" s="101" t="str">
        <f t="shared" si="58"/>
        <v>/ عــلم نفــس</v>
      </c>
      <c r="DE25" s="101" t="str">
        <f t="shared" si="12"/>
        <v>/ فلسفة</v>
      </c>
      <c r="DF25" s="101" t="str">
        <f t="shared" si="13"/>
        <v>/ حاسب آلى</v>
      </c>
      <c r="DG25" s="101" t="str">
        <f t="shared" si="14"/>
        <v>/ دين</v>
      </c>
      <c r="DH25" s="101" t="str">
        <f t="shared" si="59"/>
        <v>/ مواطنة</v>
      </c>
      <c r="DI25" s="101" t="str">
        <f t="shared" si="60"/>
        <v>/ تكنولوجيــا</v>
      </c>
      <c r="DJ25" s="101" t="str">
        <f t="shared" si="15"/>
        <v>/ نشاط تربوى</v>
      </c>
      <c r="DK25" s="101" t="str">
        <f t="shared" si="16"/>
        <v>/تربية رياضية</v>
      </c>
      <c r="DL25" s="101" t="str">
        <f t="shared" si="61"/>
        <v>/ المجموع الكلى</v>
      </c>
      <c r="DM25" s="218" t="str">
        <f t="shared" si="17"/>
        <v>1</v>
      </c>
      <c r="DN25" s="102" t="str">
        <f t="shared" si="18"/>
        <v>0</v>
      </c>
      <c r="DO25" s="102" t="str">
        <f t="shared" si="19"/>
        <v>1</v>
      </c>
      <c r="DP25" s="102" t="str">
        <f t="shared" si="20"/>
        <v>1</v>
      </c>
      <c r="DQ25" s="102" t="str">
        <f t="shared" si="21"/>
        <v>1</v>
      </c>
      <c r="DR25" s="102" t="str">
        <f t="shared" si="22"/>
        <v>1</v>
      </c>
      <c r="DS25" s="103" t="str">
        <f t="shared" si="23"/>
        <v>1</v>
      </c>
      <c r="DT25" s="103" t="str">
        <f t="shared" si="62"/>
        <v>1</v>
      </c>
      <c r="DU25" s="103" t="str">
        <f t="shared" si="63"/>
        <v>1</v>
      </c>
      <c r="DV25" s="103" t="str">
        <f t="shared" si="24"/>
        <v>1</v>
      </c>
      <c r="DW25" s="103" t="str">
        <f t="shared" si="25"/>
        <v>1</v>
      </c>
      <c r="DX25" s="103" t="str">
        <f t="shared" si="64"/>
        <v>1</v>
      </c>
      <c r="DY25" s="103" t="str">
        <f t="shared" si="26"/>
        <v>1</v>
      </c>
      <c r="DZ25" s="103" t="str">
        <f t="shared" si="27"/>
        <v>1</v>
      </c>
      <c r="EA25" s="103" t="str">
        <f t="shared" si="28"/>
        <v>1</v>
      </c>
      <c r="EB25" s="103" t="str">
        <f t="shared" si="70"/>
        <v>1</v>
      </c>
      <c r="EC25" s="103" t="str">
        <f t="shared" si="65"/>
        <v>1</v>
      </c>
      <c r="ED25" s="103" t="str">
        <f t="shared" si="29"/>
        <v>1</v>
      </c>
      <c r="EE25" s="103" t="str">
        <f t="shared" si="30"/>
        <v>1</v>
      </c>
      <c r="EF25" s="103" t="str">
        <f t="shared" si="66"/>
        <v>1</v>
      </c>
      <c r="EG25" s="104">
        <f t="shared" si="67"/>
        <v>2</v>
      </c>
      <c r="EH25" s="105">
        <f t="shared" si="31"/>
        <v>61.5</v>
      </c>
      <c r="EI25" s="106" t="str">
        <f t="shared" si="68"/>
        <v>/ له دور ثانى فى</v>
      </c>
      <c r="EJ25" s="174" t="str">
        <f t="shared" si="69"/>
        <v>/ له دور ثانى فى/ تاريخ/ عــلم نفــس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</row>
  </sheetData>
  <sheetProtection password="CE2A" sheet="1" objects="1" scenarios="1" sort="0" autoFilter="0"/>
  <autoFilter ref="A10:EJ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65">
    <mergeCell ref="R5:R7"/>
    <mergeCell ref="BA5:BA7"/>
    <mergeCell ref="BH6:BI6"/>
    <mergeCell ref="AM5:AO6"/>
    <mergeCell ref="AE5:AG6"/>
    <mergeCell ref="BG5:BG7"/>
    <mergeCell ref="BE5:BF6"/>
    <mergeCell ref="AY5:AZ6"/>
    <mergeCell ref="BD5:BD7"/>
    <mergeCell ref="AL5:AL7"/>
    <mergeCell ref="AI6:AK6"/>
    <mergeCell ref="AU5:AW6"/>
    <mergeCell ref="AP5:AP7"/>
    <mergeCell ref="AH5:AH7"/>
    <mergeCell ref="AT5:AT7"/>
    <mergeCell ref="AQ5:AS6"/>
    <mergeCell ref="EJ7:EJ8"/>
    <mergeCell ref="BN5:BN7"/>
    <mergeCell ref="BM5:BM7"/>
    <mergeCell ref="BP5:BT6"/>
    <mergeCell ref="EH5:EH7"/>
    <mergeCell ref="CQ5:CQ7"/>
    <mergeCell ref="BO5:BO9"/>
    <mergeCell ref="CN5:CP6"/>
    <mergeCell ref="CC5:CC7"/>
    <mergeCell ref="CR5:CR8"/>
    <mergeCell ref="CI5:CI7"/>
    <mergeCell ref="BY5:BY7"/>
    <mergeCell ref="BK5:BL6"/>
    <mergeCell ref="S5:U6"/>
    <mergeCell ref="W5:Y6"/>
    <mergeCell ref="Z5:Z7"/>
    <mergeCell ref="V5:V7"/>
    <mergeCell ref="J5:J9"/>
    <mergeCell ref="BU5:BU7"/>
    <mergeCell ref="BV5:BX6"/>
    <mergeCell ref="A7:A9"/>
    <mergeCell ref="CM5:CM7"/>
    <mergeCell ref="G5:I6"/>
    <mergeCell ref="BH5:BI5"/>
    <mergeCell ref="L5:L9"/>
    <mergeCell ref="AX5:AX7"/>
    <mergeCell ref="BB5:BC6"/>
    <mergeCell ref="CJ5:CL6"/>
    <mergeCell ref="BZ5:CB6"/>
    <mergeCell ref="CD5:CH6"/>
    <mergeCell ref="AI5:AK5"/>
    <mergeCell ref="AA5:AC6"/>
    <mergeCell ref="Q5:Q9"/>
    <mergeCell ref="O5:O9"/>
    <mergeCell ref="BJ5:BJ7"/>
    <mergeCell ref="AD5:AD7"/>
    <mergeCell ref="D7:D9"/>
    <mergeCell ref="H7:H9"/>
    <mergeCell ref="I7:I9"/>
    <mergeCell ref="F8:F9"/>
    <mergeCell ref="P5:P9"/>
    <mergeCell ref="M5:M9"/>
    <mergeCell ref="B5:D6"/>
    <mergeCell ref="E8:E9"/>
    <mergeCell ref="C7:C9"/>
    <mergeCell ref="B7:B9"/>
    <mergeCell ref="G7:G9"/>
    <mergeCell ref="K5:K9"/>
    <mergeCell ref="N5:N9"/>
  </mergeCells>
  <phoneticPr fontId="0" type="noConversion"/>
  <conditionalFormatting sqref="BU11:BU25">
    <cfRule type="cellIs" dxfId="96" priority="59" stopIfTrue="1" operator="lessThan">
      <formula>8</formula>
    </cfRule>
  </conditionalFormatting>
  <conditionalFormatting sqref="T11:T25">
    <cfRule type="cellIs" dxfId="95" priority="60" stopIfTrue="1" operator="lessThan">
      <formula>6</formula>
    </cfRule>
    <cfRule type="cellIs" dxfId="94" priority="61" stopIfTrue="1" operator="equal">
      <formula>"غ"</formula>
    </cfRule>
  </conditionalFormatting>
  <conditionalFormatting sqref="X11:X25">
    <cfRule type="cellIs" dxfId="93" priority="62" stopIfTrue="1" operator="lessThan">
      <formula>5</formula>
    </cfRule>
    <cfRule type="cellIs" dxfId="92" priority="63" stopIfTrue="1" operator="equal">
      <formula>"غ"</formula>
    </cfRule>
  </conditionalFormatting>
  <conditionalFormatting sqref="Z11:Z25">
    <cfRule type="cellIs" dxfId="91" priority="64" stopIfTrue="1" operator="lessThan">
      <formula>20</formula>
    </cfRule>
    <cfRule type="cellIs" dxfId="90" priority="65" stopIfTrue="1" operator="equal">
      <formula>"غ"</formula>
    </cfRule>
  </conditionalFormatting>
  <conditionalFormatting sqref="W11:W25 AA11:AA25 AE11:AE25 AI11:AI25 AM11:AM25 AQ11:AQ25 BB11:BB25 BE11:BE25 BK11:BK25 BP11:BQ25 BS11:BS25 BV11:BV25 BZ11:BZ25 S11:S25">
    <cfRule type="cellIs" dxfId="89" priority="66" stopIfTrue="1" operator="equal">
      <formula>"غ"</formula>
    </cfRule>
  </conditionalFormatting>
  <conditionalFormatting sqref="V11:V25">
    <cfRule type="cellIs" dxfId="88" priority="67" stopIfTrue="1" operator="lessThan">
      <formula>30</formula>
    </cfRule>
    <cfRule type="cellIs" dxfId="87" priority="68" stopIfTrue="1" operator="equal">
      <formula>"غ"</formula>
    </cfRule>
  </conditionalFormatting>
  <conditionalFormatting sqref="AB11:AB25">
    <cfRule type="cellIs" dxfId="86" priority="69" stopIfTrue="1" operator="lessThan">
      <formula>3</formula>
    </cfRule>
    <cfRule type="cellIs" dxfId="85" priority="70" stopIfTrue="1" operator="equal">
      <formula>"غ"</formula>
    </cfRule>
  </conditionalFormatting>
  <conditionalFormatting sqref="AD11:AD25">
    <cfRule type="cellIs" dxfId="84" priority="71" stopIfTrue="1" operator="lessThan">
      <formula>12</formula>
    </cfRule>
    <cfRule type="cellIs" dxfId="83" priority="72" stopIfTrue="1" operator="equal">
      <formula>"غ"</formula>
    </cfRule>
  </conditionalFormatting>
  <conditionalFormatting sqref="CA11 AF11:AF25 AJ11:AJ25 BW11:BW25">
    <cfRule type="cellIs" dxfId="82" priority="73" stopIfTrue="1" operator="lessThan">
      <formula>2</formula>
    </cfRule>
    <cfRule type="cellIs" dxfId="81" priority="74" stopIfTrue="1" operator="equal">
      <formula>"غ"</formula>
    </cfRule>
  </conditionalFormatting>
  <conditionalFormatting sqref="AH11:AH25 AL11:AL25 AP11:AP25 AT11:AT25 BD11:BD25 BG11:BG25 BM11:BM25 CM12:CM25">
    <cfRule type="cellIs" dxfId="80" priority="75" stopIfTrue="1" operator="lessThan">
      <formula>8</formula>
    </cfRule>
    <cfRule type="cellIs" dxfId="79" priority="76" stopIfTrue="1" operator="equal">
      <formula>"غ"</formula>
    </cfRule>
  </conditionalFormatting>
  <conditionalFormatting sqref="AR11:AR25 AN11:AN25">
    <cfRule type="cellIs" dxfId="78" priority="77" stopIfTrue="1" operator="lessThan">
      <formula>1</formula>
    </cfRule>
    <cfRule type="cellIs" dxfId="77" priority="78" stopIfTrue="1" operator="equal">
      <formula>"غ"</formula>
    </cfRule>
  </conditionalFormatting>
  <conditionalFormatting sqref="BR11:BR25">
    <cfRule type="cellIs" dxfId="76" priority="79" stopIfTrue="1" operator="lessThan">
      <formula>1.25</formula>
    </cfRule>
    <cfRule type="cellIs" dxfId="75" priority="80" stopIfTrue="1" operator="equal">
      <formula>"غ"</formula>
    </cfRule>
  </conditionalFormatting>
  <conditionalFormatting sqref="AC11:AC25 AS11:AS25 AO11:AO25">
    <cfRule type="cellIs" dxfId="74" priority="81" stopIfTrue="1" operator="lessThan">
      <formula>3</formula>
    </cfRule>
    <cfRule type="cellIs" dxfId="73" priority="82" stopIfTrue="1" operator="equal">
      <formula>"غ"</formula>
    </cfRule>
  </conditionalFormatting>
  <conditionalFormatting sqref="BT11:BT25">
    <cfRule type="cellIs" dxfId="72" priority="83" stopIfTrue="1" operator="lessThan">
      <formula>1.25</formula>
    </cfRule>
    <cfRule type="cellIs" dxfId="71" priority="84" stopIfTrue="1" operator="equal">
      <formula>"غ"</formula>
    </cfRule>
  </conditionalFormatting>
  <conditionalFormatting sqref="CB11 AG11:AG25 AK11:AK25 BX11:BX25">
    <cfRule type="cellIs" dxfId="70" priority="85" stopIfTrue="1" operator="lessThan">
      <formula>2</formula>
    </cfRule>
    <cfRule type="cellIs" dxfId="69" priority="86" stopIfTrue="1" operator="equal">
      <formula>"غ"</formula>
    </cfRule>
  </conditionalFormatting>
  <conditionalFormatting sqref="BC11:BC25 BF11:BF25 BL11:BL25">
    <cfRule type="cellIs" dxfId="68" priority="87" stopIfTrue="1" operator="lessThan">
      <formula>4</formula>
    </cfRule>
    <cfRule type="cellIs" dxfId="67" priority="88" stopIfTrue="1" operator="equal">
      <formula>"غ"</formula>
    </cfRule>
  </conditionalFormatting>
  <conditionalFormatting sqref="Y11:Y25">
    <cfRule type="cellIs" dxfId="66" priority="89" stopIfTrue="1" operator="lessThan">
      <formula>5</formula>
    </cfRule>
    <cfRule type="cellIs" dxfId="65" priority="90" stopIfTrue="1" operator="equal">
      <formula>"غ"</formula>
    </cfRule>
  </conditionalFormatting>
  <conditionalFormatting sqref="U11:U25">
    <cfRule type="cellIs" dxfId="64" priority="91" stopIfTrue="1" operator="lessThan">
      <formula>6</formula>
    </cfRule>
    <cfRule type="cellIs" dxfId="63" priority="92" stopIfTrue="1" operator="equal">
      <formula>"غ"</formula>
    </cfRule>
  </conditionalFormatting>
  <conditionalFormatting sqref="BN11:BN25">
    <cfRule type="cellIs" dxfId="62" priority="93" stopIfTrue="1" operator="lessThan">
      <formula>130</formula>
    </cfRule>
    <cfRule type="cellIs" dxfId="61" priority="94" stopIfTrue="1" operator="equal">
      <formula>"غ"</formula>
    </cfRule>
    <cfRule type="cellIs" dxfId="60" priority="95" stopIfTrue="1" operator="greaterThanOrEqual">
      <formula>130</formula>
    </cfRule>
  </conditionalFormatting>
  <conditionalFormatting sqref="EH11:EH25">
    <cfRule type="cellIs" dxfId="59" priority="96" stopIfTrue="1" operator="lessThan">
      <formula>150</formula>
    </cfRule>
    <cfRule type="cellIs" dxfId="58" priority="97" stopIfTrue="1" operator="equal">
      <formula>"غ"</formula>
    </cfRule>
  </conditionalFormatting>
  <conditionalFormatting sqref="BY11:BY25">
    <cfRule type="cellIs" dxfId="57" priority="98" stopIfTrue="1" operator="lessThan">
      <formula>10</formula>
    </cfRule>
    <cfRule type="cellIs" dxfId="56" priority="99" stopIfTrue="1" operator="equal">
      <formula>"غ"</formula>
    </cfRule>
  </conditionalFormatting>
  <conditionalFormatting sqref="CJ11:CJ25">
    <cfRule type="cellIs" dxfId="55" priority="56" stopIfTrue="1" operator="equal">
      <formula>"غ"</formula>
    </cfRule>
  </conditionalFormatting>
  <conditionalFormatting sqref="CK12:CK25">
    <cfRule type="cellIs" dxfId="54" priority="57" stopIfTrue="1" operator="lessThan">
      <formula>2</formula>
    </cfRule>
    <cfRule type="cellIs" dxfId="53" priority="58" stopIfTrue="1" operator="equal">
      <formula>"غ"</formula>
    </cfRule>
  </conditionalFormatting>
  <conditionalFormatting sqref="CL12:CL25">
    <cfRule type="cellIs" dxfId="52" priority="54" stopIfTrue="1" operator="lessThan">
      <formula>2</formula>
    </cfRule>
    <cfRule type="cellIs" dxfId="51" priority="55" stopIfTrue="1" operator="equal">
      <formula>"غ"</formula>
    </cfRule>
  </conditionalFormatting>
  <conditionalFormatting sqref="CQ12:CQ25">
    <cfRule type="cellIs" dxfId="50" priority="52" stopIfTrue="1" operator="lessThan">
      <formula>8</formula>
    </cfRule>
    <cfRule type="cellIs" dxfId="49" priority="53" stopIfTrue="1" operator="equal">
      <formula>"غ"</formula>
    </cfRule>
  </conditionalFormatting>
  <conditionalFormatting sqref="CN12:CN25">
    <cfRule type="cellIs" dxfId="48" priority="49" stopIfTrue="1" operator="equal">
      <formula>"غ"</formula>
    </cfRule>
  </conditionalFormatting>
  <conditionalFormatting sqref="CO12:CO25">
    <cfRule type="cellIs" dxfId="47" priority="50" stopIfTrue="1" operator="lessThan">
      <formula>2</formula>
    </cfRule>
    <cfRule type="cellIs" dxfId="46" priority="51" stopIfTrue="1" operator="equal">
      <formula>"غ"</formula>
    </cfRule>
  </conditionalFormatting>
  <conditionalFormatting sqref="CP12:CP25">
    <cfRule type="cellIs" dxfId="45" priority="47" stopIfTrue="1" operator="lessThan">
      <formula>2</formula>
    </cfRule>
    <cfRule type="cellIs" dxfId="44" priority="48" stopIfTrue="1" operator="equal">
      <formula>"غ"</formula>
    </cfRule>
  </conditionalFormatting>
  <conditionalFormatting sqref="CK11">
    <cfRule type="cellIs" dxfId="43" priority="45" stopIfTrue="1" operator="lessThan">
      <formula>2</formula>
    </cfRule>
    <cfRule type="cellIs" dxfId="42" priority="46" stopIfTrue="1" operator="equal">
      <formula>"غ"</formula>
    </cfRule>
  </conditionalFormatting>
  <conditionalFormatting sqref="CL11:CL25">
    <cfRule type="cellIs" dxfId="41" priority="43" stopIfTrue="1" operator="lessThan">
      <formula>2</formula>
    </cfRule>
    <cfRule type="cellIs" dxfId="40" priority="44" stopIfTrue="1" operator="equal">
      <formula>"غ"</formula>
    </cfRule>
  </conditionalFormatting>
  <conditionalFormatting sqref="CM11">
    <cfRule type="cellIs" dxfId="39" priority="41" stopIfTrue="1" operator="lessThan">
      <formula>8</formula>
    </cfRule>
    <cfRule type="cellIs" dxfId="38" priority="42" stopIfTrue="1" operator="equal">
      <formula>"غ"</formula>
    </cfRule>
  </conditionalFormatting>
  <conditionalFormatting sqref="CQ11">
    <cfRule type="cellIs" dxfId="37" priority="34" stopIfTrue="1" operator="lessThan">
      <formula>8</formula>
    </cfRule>
    <cfRule type="cellIs" dxfId="36" priority="35" stopIfTrue="1" operator="equal">
      <formula>"غ"</formula>
    </cfRule>
  </conditionalFormatting>
  <conditionalFormatting sqref="CN11">
    <cfRule type="cellIs" dxfId="35" priority="40" stopIfTrue="1" operator="equal">
      <formula>"غ"</formula>
    </cfRule>
  </conditionalFormatting>
  <conditionalFormatting sqref="CO11">
    <cfRule type="cellIs" dxfId="34" priority="38" stopIfTrue="1" operator="lessThan">
      <formula>2</formula>
    </cfRule>
    <cfRule type="cellIs" dxfId="33" priority="39" stopIfTrue="1" operator="equal">
      <formula>"غ"</formula>
    </cfRule>
  </conditionalFormatting>
  <conditionalFormatting sqref="CP11">
    <cfRule type="cellIs" dxfId="32" priority="36" stopIfTrue="1" operator="lessThan">
      <formula>2</formula>
    </cfRule>
    <cfRule type="cellIs" dxfId="31" priority="37" stopIfTrue="1" operator="equal">
      <formula>"غ"</formula>
    </cfRule>
  </conditionalFormatting>
  <conditionalFormatting sqref="AU11:AU25">
    <cfRule type="cellIs" dxfId="30" priority="27" stopIfTrue="1" operator="equal">
      <formula>"غ"</formula>
    </cfRule>
  </conditionalFormatting>
  <conditionalFormatting sqref="AX11:AX25">
    <cfRule type="cellIs" dxfId="29" priority="28" stopIfTrue="1" operator="lessThan">
      <formula>8</formula>
    </cfRule>
    <cfRule type="cellIs" dxfId="28" priority="29" stopIfTrue="1" operator="equal">
      <formula>"غ"</formula>
    </cfRule>
  </conditionalFormatting>
  <conditionalFormatting sqref="AV11:AV25">
    <cfRule type="cellIs" dxfId="27" priority="30" stopIfTrue="1" operator="lessThan">
      <formula>1</formula>
    </cfRule>
    <cfRule type="cellIs" dxfId="26" priority="31" stopIfTrue="1" operator="equal">
      <formula>"غ"</formula>
    </cfRule>
  </conditionalFormatting>
  <conditionalFormatting sqref="AW11:AW25">
    <cfRule type="cellIs" dxfId="25" priority="32" stopIfTrue="1" operator="lessThan">
      <formula>3</formula>
    </cfRule>
    <cfRule type="cellIs" dxfId="24" priority="33" stopIfTrue="1" operator="equal">
      <formula>"غ"</formula>
    </cfRule>
  </conditionalFormatting>
  <conditionalFormatting sqref="AY11:AY25">
    <cfRule type="cellIs" dxfId="23" priority="22" stopIfTrue="1" operator="equal">
      <formula>"غ"</formula>
    </cfRule>
  </conditionalFormatting>
  <conditionalFormatting sqref="BA11:BA25">
    <cfRule type="cellIs" dxfId="22" priority="23" stopIfTrue="1" operator="lessThan">
      <formula>8</formula>
    </cfRule>
    <cfRule type="cellIs" dxfId="21" priority="24" stopIfTrue="1" operator="equal">
      <formula>"غ"</formula>
    </cfRule>
  </conditionalFormatting>
  <conditionalFormatting sqref="AZ11:AZ25">
    <cfRule type="cellIs" dxfId="20" priority="25" stopIfTrue="1" operator="lessThan">
      <formula>4</formula>
    </cfRule>
    <cfRule type="cellIs" dxfId="19" priority="26" stopIfTrue="1" operator="equal">
      <formula>"غ"</formula>
    </cfRule>
  </conditionalFormatting>
  <conditionalFormatting sqref="BH11:BH25">
    <cfRule type="cellIs" dxfId="18" priority="17" stopIfTrue="1" operator="equal">
      <formula>"غ"</formula>
    </cfRule>
  </conditionalFormatting>
  <conditionalFormatting sqref="BJ11:BJ25">
    <cfRule type="cellIs" dxfId="17" priority="18" stopIfTrue="1" operator="lessThan">
      <formula>8</formula>
    </cfRule>
    <cfRule type="cellIs" dxfId="16" priority="19" stopIfTrue="1" operator="equal">
      <formula>"غ"</formula>
    </cfRule>
  </conditionalFormatting>
  <conditionalFormatting sqref="BI11:BI25">
    <cfRule type="cellIs" dxfId="15" priority="20" stopIfTrue="1" operator="lessThan">
      <formula>4</formula>
    </cfRule>
    <cfRule type="cellIs" dxfId="14" priority="21" stopIfTrue="1" operator="equal">
      <formula>"غ"</formula>
    </cfRule>
  </conditionalFormatting>
  <conditionalFormatting sqref="CI11:CI25">
    <cfRule type="cellIs" dxfId="13" priority="11" stopIfTrue="1" operator="lessThan">
      <formula>8</formula>
    </cfRule>
  </conditionalFormatting>
  <conditionalFormatting sqref="CD11:CE25 CG11:CG25">
    <cfRule type="cellIs" dxfId="12" priority="12" stopIfTrue="1" operator="equal">
      <formula>"غ"</formula>
    </cfRule>
  </conditionalFormatting>
  <conditionalFormatting sqref="CH11:CH25">
    <cfRule type="cellIs" dxfId="11" priority="15" stopIfTrue="1" operator="lessThan">
      <formula>1.25</formula>
    </cfRule>
    <cfRule type="cellIs" dxfId="10" priority="16" stopIfTrue="1" operator="equal">
      <formula>"غ"</formula>
    </cfRule>
  </conditionalFormatting>
  <conditionalFormatting sqref="CC11">
    <cfRule type="cellIs" dxfId="9" priority="9" stopIfTrue="1" operator="lessThan">
      <formula>8</formula>
    </cfRule>
    <cfRule type="cellIs" dxfId="8" priority="10" stopIfTrue="1" operator="equal">
      <formula>"غ"</formula>
    </cfRule>
  </conditionalFormatting>
  <conditionalFormatting sqref="CA12:CA25">
    <cfRule type="cellIs" dxfId="7" priority="5" stopIfTrue="1" operator="lessThan">
      <formula>2</formula>
    </cfRule>
    <cfRule type="cellIs" dxfId="6" priority="6" stopIfTrue="1" operator="equal">
      <formula>"غ"</formula>
    </cfRule>
  </conditionalFormatting>
  <conditionalFormatting sqref="CB12:CB25">
    <cfRule type="cellIs" dxfId="5" priority="7" stopIfTrue="1" operator="lessThan">
      <formula>2</formula>
    </cfRule>
    <cfRule type="cellIs" dxfId="4" priority="8" stopIfTrue="1" operator="equal">
      <formula>"غ"</formula>
    </cfRule>
  </conditionalFormatting>
  <conditionalFormatting sqref="CC12:CC25">
    <cfRule type="cellIs" dxfId="3" priority="3" stopIfTrue="1" operator="lessThan">
      <formula>8</formula>
    </cfRule>
    <cfRule type="cellIs" dxfId="2" priority="4" stopIfTrue="1" operator="equal">
      <formula>"غ"</formula>
    </cfRule>
  </conditionalFormatting>
  <conditionalFormatting sqref="CF11:CF25">
    <cfRule type="cellIs" dxfId="1" priority="1" stopIfTrue="1" operator="lessThan">
      <formula>1.25</formula>
    </cfRule>
    <cfRule type="cellIs" dxfId="0" priority="2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5:AS10 AO5:AO10 AB5:AC10 S5:S10 S26:S64951 AW5:AW10 AS26:AS64951 AB26:AC64951 AO26:AO64951">
      <formula1>12</formula1>
    </dataValidation>
    <dataValidation type="decimal" operator="lessThanOrEqual" allowBlank="1" showInputMessage="1" showErrorMessage="1" error="من فضلك ادخــل الرقــــــم الصحيـــــــــح" sqref="T5:U10 T26:U64951">
      <formula1>24</formula1>
    </dataValidation>
    <dataValidation type="decimal" operator="lessThanOrEqual" allowBlank="1" showInputMessage="1" showErrorMessage="1" error="من فضلك ادخــل الرقــــــم الصحيـــــــــح" sqref="W5:W10 W26:W64951">
      <formula1>10</formula1>
    </dataValidation>
    <dataValidation type="decimal" operator="lessThanOrEqual" allowBlank="1" showInputMessage="1" showErrorMessage="1" sqref="X5:Y10 X26:Y64951">
      <formula1>20</formula1>
    </dataValidation>
    <dataValidation type="decimal" operator="lessThanOrEqual" allowBlank="1" showInputMessage="1" showErrorMessage="1" error="من فضلك ادخــل الرقــــــم الصحيـــــــــح" sqref="AA5:AA10 AA26:AA64951">
      <formula1>6</formula1>
    </dataValidation>
    <dataValidation type="decimal" operator="lessThanOrEqual" allowBlank="1" showInputMessage="1" showErrorMessage="1" error="من فضلك ادخــل الرقــــــم الصحيـــــــــح" sqref="CN8:CN9 AM5:AN10 AQ5:AR10 BB5:BB10 BE5:BE10 BK7:BK10 BH7:BH10 BV5:BV10 CJ8:CJ9 AE5:AE10 AQ26:AR64951 BV26:BV64951 CD7:CD10 AM26:AN64951 BE26:BE64951 BK26:BK64951 BP26:BP64951 BB26:BB64951 AI26:AI64951 AE26:AE64951 BP7:BP10 BZ7:BZ10 AI7:AI10 AU5:AV10 AY7:AY10 BK5 BZ26:BZ64951">
      <formula1>4</formula1>
    </dataValidation>
    <dataValidation type="decimal" operator="lessThanOrEqual" allowBlank="1" showInputMessage="1" showErrorMessage="1" error="من فضلك ادخــل الرقــــــم الصحيـــــــــح" sqref="CO8:CP9 BW5:BX10 CK8:CL9 AF5:AG10 CC10 BW26:BX64951 AJ26:AK64951 AF26:AG64951 AJ7:AK10 CA7:CB10 CA26:CH64951">
      <formula1>8</formula1>
    </dataValidation>
    <dataValidation type="decimal" operator="lessThanOrEqual" allowBlank="1" showInputMessage="1" showErrorMessage="1" error="من فضلك ادخــل الرقــــــم الصحيـــــــــح" sqref="BF5:BF10 BC5:BC10 BL7:BL10 BL26:BL64951 BC26:BC64951 BI7:BI10 AZ7:AZ10 BF26:BF64951">
      <formula1>16</formula1>
    </dataValidation>
    <dataValidation type="decimal" operator="lessThanOrEqual" allowBlank="1" showInputMessage="1" showErrorMessage="1" error="من فضلك ادخــل الرقــــــم الصحيـــــــــح" sqref="BQ7:BQ10 BQ26:BQ64951 CG7:CG10 BS7:BS10 CE7:CE10 BS26:BS64951">
      <formula1>3</formula1>
    </dataValidation>
    <dataValidation type="decimal" operator="lessThanOrEqual" allowBlank="1" showInputMessage="1" showErrorMessage="1" error="من فضلك ادخــل الرقــــــم الصحيـــــــــح" sqref="BT7:BT10 BR26:BR64951 CF7:CF10 BR7:BR10 CH7:CH10 BT26:BT6495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W11:AW25 AB11:AC25 AO11:AO25 AS11:AS25 S11:S25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1:U25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1:W25">
      <formula1>"0,0.5,1,1.5,2,2.5,3,3.5,4,4.5,5,5.5,6,6.5,7,7.5,8,8.5,9,9.5,10,غ"</formula1>
    </dataValidation>
    <dataValidation type="list" allowBlank="1" showDropDown="1" showInputMessage="1" showErrorMessage="1" sqref="X11:Y2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1:AA25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1:AE25 AI11:AI25 AM11:AN25 AQ11:AR25 BB11:BB25 BE11:BE25 BK11:BK25 BP11:BP25 BV11:BV25 BZ11:BZ25 CJ11:CJ25 CN11:CN25 AU11:AV25 AY11:AY25 BH11:BH25 CD11:CD25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1:AG25 AJ11:AK25 BW11:BX25 CO11:CP25 CA11:CB25 CK11:CL25">
      <formula1>"0,0.5,1,1.5,2,2.5,3,3.5,4,4.5,5,5.5,6,6.5,7,7.5,8,غ"</formula1>
    </dataValidation>
    <dataValidation type="list" allowBlank="1" showDropDown="1" showInputMessage="1" showErrorMessage="1" sqref="BC11:BC25 BF11:BF25 BL11:BL25 AZ11:AZ25 BI11:BI25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Q11:BQ25 BS11:BS25 CE11:CE25 CG11:CG25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R11:BR25 BT11:BT25 CH11:CH25 CF11:CF25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CJ5:CL6 CN5:CP6 BH5:BH6 BZ5:CB6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AYMAN</vt:lpstr>
      <vt:lpstr>الشيت</vt:lpstr>
      <vt:lpstr>ayman</vt:lpstr>
      <vt:lpstr>AYMAN!Print_Area</vt:lpstr>
      <vt:lpstr>AYMAN!Print_Titles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cp:lastPrinted>2012-01-14T13:46:41Z</cp:lastPrinted>
  <dcterms:created xsi:type="dcterms:W3CDTF">2006-05-10T16:52:56Z</dcterms:created>
  <dcterms:modified xsi:type="dcterms:W3CDTF">2013-02-09T01:02:55Z</dcterms:modified>
</cp:coreProperties>
</file>